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local_903579\Temp\7\d.velop\local edit\editing\R7ORW5XC\"/>
    </mc:Choice>
  </mc:AlternateContent>
  <xr:revisionPtr revIDLastSave="0" documentId="13_ncr:1_{D2F40CC7-6738-40FA-B95E-662EB74E7CBD}" xr6:coauthVersionLast="47" xr6:coauthVersionMax="47" xr10:uidLastSave="{00000000-0000-0000-0000-000000000000}"/>
  <bookViews>
    <workbookView xWindow="25695" yWindow="0" windowWidth="26010" windowHeight="20985" xr2:uid="{D031AF42-32DB-44CB-BB30-7828341640E7}"/>
  </bookViews>
  <sheets>
    <sheet name="Bewertungsleitfaden" sheetId="9" r:id="rId1"/>
    <sheet name="Zusammenfassung" sheetId="5" state="hidden" r:id="rId2"/>
    <sheet name="Erläuterung Wertungskriterien" sheetId="6" r:id="rId3"/>
    <sheet name="Bieter 1" sheetId="1" state="hidden" r:id="rId4"/>
    <sheet name="Bieter 2" sheetId="11" state="hidden" r:id="rId5"/>
    <sheet name="Bieter 3" sheetId="12" state="hidden" r:id="rId6"/>
    <sheet name="Wert Noten" sheetId="2" state="hidden" r:id="rId7"/>
    <sheet name="Bewertungsbogen Muster" sheetId="10"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B7" i="5" l="1"/>
  <c r="B6" i="5"/>
  <c r="F17" i="12"/>
  <c r="U16" i="12"/>
  <c r="T16" i="12"/>
  <c r="S16" i="12"/>
  <c r="R16" i="12"/>
  <c r="R17" i="12" s="1"/>
  <c r="Q16" i="12"/>
  <c r="P16" i="12"/>
  <c r="O16" i="12"/>
  <c r="N16" i="12"/>
  <c r="N17" i="12" s="1"/>
  <c r="M16" i="12"/>
  <c r="L16" i="12"/>
  <c r="K16" i="12"/>
  <c r="J16" i="12"/>
  <c r="J17" i="12" s="1"/>
  <c r="I16" i="12"/>
  <c r="H16" i="12"/>
  <c r="G16" i="12"/>
  <c r="F16" i="12"/>
  <c r="E16" i="12"/>
  <c r="D16" i="12"/>
  <c r="B17" i="12" s="1"/>
  <c r="C16" i="12"/>
  <c r="B16" i="12"/>
  <c r="U16" i="11"/>
  <c r="T16" i="11"/>
  <c r="S16" i="11"/>
  <c r="R16" i="11"/>
  <c r="R17" i="11" s="1"/>
  <c r="Q16" i="11"/>
  <c r="P16" i="11"/>
  <c r="O16" i="11"/>
  <c r="N16" i="11"/>
  <c r="N17" i="11" s="1"/>
  <c r="M16" i="11"/>
  <c r="L16" i="11"/>
  <c r="K16" i="11"/>
  <c r="J16" i="11"/>
  <c r="J17" i="11" s="1"/>
  <c r="I16" i="11"/>
  <c r="H16" i="11"/>
  <c r="G16" i="11"/>
  <c r="F16" i="11"/>
  <c r="F17" i="11" s="1"/>
  <c r="E16" i="11"/>
  <c r="D16" i="11"/>
  <c r="B17" i="11" s="1"/>
  <c r="B18" i="11" s="1"/>
  <c r="C16" i="11"/>
  <c r="B16" i="11"/>
  <c r="E36" i="10"/>
  <c r="D36" i="10"/>
  <c r="C36" i="10"/>
  <c r="B36" i="10"/>
  <c r="E24" i="10"/>
  <c r="D24" i="10"/>
  <c r="C24" i="10"/>
  <c r="B24" i="10"/>
  <c r="E12" i="10"/>
  <c r="D12" i="10"/>
  <c r="C12" i="10"/>
  <c r="B12" i="10"/>
  <c r="C16" i="1"/>
  <c r="D16" i="1"/>
  <c r="E16" i="1"/>
  <c r="F16" i="1"/>
  <c r="G16" i="1"/>
  <c r="H16" i="1"/>
  <c r="I16" i="1"/>
  <c r="J16" i="1"/>
  <c r="K16" i="1"/>
  <c r="L16" i="1"/>
  <c r="M16" i="1"/>
  <c r="N16" i="1"/>
  <c r="O16" i="1"/>
  <c r="P16" i="1"/>
  <c r="Q16" i="1"/>
  <c r="R16" i="1"/>
  <c r="S16" i="1"/>
  <c r="T16" i="1"/>
  <c r="U16" i="1"/>
  <c r="B16" i="1"/>
  <c r="B18" i="12" l="1"/>
  <c r="R17" i="1"/>
  <c r="B17" i="1"/>
  <c r="F17" i="1"/>
  <c r="N17" i="1"/>
  <c r="J17" i="1"/>
  <c r="B18" i="1" l="1"/>
  <c r="B5" i="5" s="1"/>
</calcChain>
</file>

<file path=xl/sharedStrings.xml><?xml version="1.0" encoding="utf-8"?>
<sst xmlns="http://schemas.openxmlformats.org/spreadsheetml/2006/main" count="243" uniqueCount="77">
  <si>
    <t>Bewertungsmatrix Bemusterung Dienstkleidung Rettungsdienst</t>
  </si>
  <si>
    <t>Funktionalität</t>
  </si>
  <si>
    <t>Tragekomfort</t>
  </si>
  <si>
    <t>Bewegungsfreiheit</t>
  </si>
  <si>
    <t xml:space="preserve">Druckstellenfreiheit / Passform </t>
  </si>
  <si>
    <t xml:space="preserve">Tragegefühl </t>
  </si>
  <si>
    <t xml:space="preserve">Ausgestaltung der Taschen </t>
  </si>
  <si>
    <t>Gestaltung von Verschlüssen / Erreichbarkeit von Ausrüstung</t>
  </si>
  <si>
    <t>Hardshelljacke</t>
  </si>
  <si>
    <t>Softshell dünn</t>
  </si>
  <si>
    <t>Softshell</t>
  </si>
  <si>
    <t>Hose</t>
  </si>
  <si>
    <t>Kriterien / Kleidungsstück</t>
  </si>
  <si>
    <t>Summe Bewertungspunkte</t>
  </si>
  <si>
    <t>Bewertungsperson 2</t>
  </si>
  <si>
    <t>Bewertungsperson 3</t>
  </si>
  <si>
    <t>Bewertungsperson 4</t>
  </si>
  <si>
    <t>Bewertungsperson 5</t>
  </si>
  <si>
    <t>Wertungspunkte gerundet</t>
  </si>
  <si>
    <t>Gesamtpunkte Bemusterung</t>
  </si>
  <si>
    <t xml:space="preserve">Bieter 1 </t>
  </si>
  <si>
    <t>Bieter 2</t>
  </si>
  <si>
    <t>Bieter 3</t>
  </si>
  <si>
    <t>…</t>
  </si>
  <si>
    <t>Grad der Einschränkung der Bewegungsfreiheit der Kleidung</t>
  </si>
  <si>
    <t>Kriterium</t>
  </si>
  <si>
    <t xml:space="preserve">Bewertungsrelevante Merkmale der Bewertungspersonen </t>
  </si>
  <si>
    <t>Bitte geben Sie 0 Punkte (entspricht den Mindestanforderungen), 1 Punkt (entspricht den Anforderungen in erhöhtem Maße), 2 Punkte (entspricht den Anforderungen in besonderem Maße)</t>
  </si>
  <si>
    <t xml:space="preserve">Gestaltung von Verschlüssen </t>
  </si>
  <si>
    <t>Funktionale Anordnung der Taschen, Erreichbarkeit der Taschen, zu den Arbeitsabläufen passende Anordnung, Taschengröße, Erreichbarkeit von Ausrüstung in den Taschen</t>
  </si>
  <si>
    <t>zu den Arbeitsabläufen passende Verschlusssysteme, Zugänglichkeit Verschlüsse, Schließverhalten der Verschlüsse</t>
  </si>
  <si>
    <t>Punkte</t>
  </si>
  <si>
    <t xml:space="preserve">Beschreibung </t>
  </si>
  <si>
    <t>0 Punkte</t>
  </si>
  <si>
    <t>1 Punkt</t>
  </si>
  <si>
    <t>2 Punkte</t>
  </si>
  <si>
    <t xml:space="preserve">Die Kleidung entspricht den Anforderungen des Leistungsverzeichnisses und schränkt die Bewegungsfreiheit (Arme, Beine, Schultern, Hüfte, Knie (je nach Kleidungsstück)) im Stehen, Laufen und Knien nicht wahrnehmbar ein. </t>
  </si>
  <si>
    <t xml:space="preserve">Die Kleidung entspricht den Anforderungen des Leistungsverzeichnisses und schränkt die Bewegungsfreiheit (Arme, Beine, Schultern, Hüfte, Knie (je nach Kleidungsstück)) im Stehen, Laufen, Rennen, Knien und Hocken nicht wahrnehmbar ein. </t>
  </si>
  <si>
    <t xml:space="preserve">Druckstellenfreiheit  </t>
  </si>
  <si>
    <t>Vorliegen von Druckstellen</t>
  </si>
  <si>
    <t xml:space="preserve">Tragegefühl auf der Haut,  keine störenden Nähte, Anordnung der Verstärkungen </t>
  </si>
  <si>
    <t>Durchschnitt</t>
  </si>
  <si>
    <t xml:space="preserve">1. </t>
  </si>
  <si>
    <t>2.</t>
  </si>
  <si>
    <t>3.</t>
  </si>
  <si>
    <t>4.</t>
  </si>
  <si>
    <t>Bewertungsperson 1</t>
  </si>
  <si>
    <t>Bewertungsbogen Bieter 1</t>
  </si>
  <si>
    <t>Bewertungsbogen Bieter 2</t>
  </si>
  <si>
    <t>Bewertungsbogen Bieter 3</t>
  </si>
  <si>
    <t>5.</t>
  </si>
  <si>
    <t>6.</t>
  </si>
  <si>
    <t xml:space="preserve">Vor der unabhängigen Bewertung durch die Gremiumsmitglieder findet ein gemeinsames Briefing statt, um ein einheitliches Verständnis für die Bedeutung und Interpretation der Bewertungskriterien sowie Benotung zu schaffen. </t>
  </si>
  <si>
    <t xml:space="preserve">Es werden fünf Testpersonen (zwei weibliche, drei männliche Personen) eingesetzt. Es werden für alle Angebote dieselben Testpersonen eingesetzt. Die Personen werden während der Bewertung nicht ausgewechselt. </t>
  </si>
  <si>
    <t>Druckstellenfreiheit</t>
  </si>
  <si>
    <t xml:space="preserve">Druckstellenfreiheit </t>
  </si>
  <si>
    <t>Gestaltung von Verschlüssen</t>
  </si>
  <si>
    <r>
      <t>*</t>
    </r>
    <r>
      <rPr>
        <b/>
        <sz val="11"/>
        <color theme="1"/>
        <rFont val="Aptos Narrow"/>
        <family val="2"/>
        <scheme val="minor"/>
      </rPr>
      <t>Definition "knien"</t>
    </r>
    <r>
      <rPr>
        <sz val="11"/>
        <color theme="1"/>
        <rFont val="Aptos Narrow"/>
        <family val="2"/>
        <scheme val="minor"/>
      </rPr>
      <t xml:space="preserve">: Körperhaltung, bei der das Körpergewicht bei angewinkelten Beinen auf einem oder beiden Knien ruht.
</t>
    </r>
    <r>
      <rPr>
        <b/>
        <sz val="11"/>
        <color theme="1"/>
        <rFont val="Aptos Narrow"/>
        <family val="2"/>
        <scheme val="minor"/>
      </rPr>
      <t>Definition "hocken</t>
    </r>
    <r>
      <rPr>
        <sz val="11"/>
        <color theme="1"/>
        <rFont val="Aptos Narrow"/>
        <family val="2"/>
        <scheme val="minor"/>
      </rPr>
      <t>": Körperhaltung, bei der sich eine Person mit stark gebeugten Hüft-, Knie- und Sprunggelenken auf den Füßen befindet, wobei das Gesäß abgesenkt und das Körpergewicht hauptsächlich über die Füße getragen wird.</t>
    </r>
  </si>
  <si>
    <t xml:space="preserve">- Taschenanordnung,  -zahl und -größe entspricht dem Leistungsverzeichnis
- die Ausrüstung in den Taschen ist im Stehen gut erreichbar </t>
  </si>
  <si>
    <t>- Verschlüsse entsprechen den Anforderungen des Leistungsverzeichnisses
- die Verschlüsse sind im Stehen gut zugänglich und bedienbar</t>
  </si>
  <si>
    <t xml:space="preserve">- Verschlüsse entsprechen den Anforderungen des Leistungsverzeichnisses
- die Verschlüsse sind aus verschiedenen Positionen (stehen, knien) gut zugänglich und bedienbar
- die Verschlüsse lassen sich in diesen Positionen leicht öffnen und schließen und gehen nicht von selbst ungewollt auf oder zu. </t>
  </si>
  <si>
    <t xml:space="preserve">- Verschlüsse entsprechen den Anforderungen des Leistungsverzeichnisses
- die Verschlüsse sind aus verschiedenen Positionen (stehen, knien, sitzen, hocken) gut zugänglich und bedienbar
- die Verschlüsse lassen sich in diesen Positionen leicht öffnen und schließen und gehen nicht von selbst ungewollt auf oder zu. </t>
  </si>
  <si>
    <t xml:space="preserve">Die Kleidung entspricht den Anforderungen des Leistungsverzeichnisses und schränkt die Bewegungsfreiheit (Arme, Beine, Schultern, Hüfte, Knie (je nach Kleidungsstück)) wird im Stehen und Laufen nicht wahrnehmbar ein. </t>
  </si>
  <si>
    <t xml:space="preserve">Für die Wertung des Kriteriums Preis erhält das Angebot mit der niedrigsten Nettogesamtsumme die maximal erreichbare Punktzahl von 60 Punkten. Die Punkteverteilung aller weiteren Angebote wird zum niedrigsten Wertungspreis in ein Verhältnis gesetzt und errechnet sich dann nach folgender Formel:
</t>
  </si>
  <si>
    <t>Bewertungsleitfaden</t>
  </si>
  <si>
    <t xml:space="preserve">Jedes Gremiumsmitglied führt eine unabhängige Bewertung mit Vermerken auf seinem Bewertungsbogen (siehe Muster Bewertungsbogen) durch. Die Bewertung erfolgt einzeln und ohne Abstimmung innerhalb des Gremiums. Dabei wird die Bewertung streng an den Bewertungskriterien (siehe Erläuterung Wertungskriterien) vorgenommen. Die Bewertung erfolgt nicht in realen Einsatzsituationen sondern im Rahmen einer geschützten Umgebung, in der die Kleidung gem. den erläuterten Kriterien geprüft und bewertet werden kann. Damit wird sichergestellt, dass die Bewertungspersonen sich ausschließlich auf die Bewertung der Kleidung fokussieren können, um so ein objektiveres Ergebnis zu erzielen. </t>
  </si>
  <si>
    <t xml:space="preserve">Anschließend werden die Bewertungen der einzelnen Gremiumsmitglieder je Bieter zusammengeführt, um die Einzelbewertungen durch Aggregation zu objektivieren. Dies übernimmt die Beschaffungsstelle. Die Mittelwerte werden auf zwei Nachkommastellen gerundet. Die maximal erreichbare Wertungspunktzahl liegt bei 40. Die Summe der Wertungspunkte wird auf eine ganze Zahl gerundet. </t>
  </si>
  <si>
    <t>Begründung Punktevergabe</t>
  </si>
  <si>
    <t xml:space="preserve">Für die Wertung der Bemusterung wird ausschließlich diese Tabelle mit einheitlichen Bewertungsbögen (siehe Muster Bewertungsbogen) verwendet. Ergänzend wird eine Dokumentation erfolgen. </t>
  </si>
  <si>
    <t>- Taschenanordnung,  -zahl und -größe entspricht mind. dem Leistungsverzeichnis
- die Ausrüstung in den Taschen ist aus verschiedenen Positionen (stehen, knien) gut  erreichbar
- die Größe und Anzahl der Taschen tragen zu einer besseren Einsatzfähigkeit bei</t>
  </si>
  <si>
    <t>- Taschenanordnung,  -zahl und -größe entspricht dem mind. Leistungsverzeichnis
- die Ausrüstung in den Taschen ist aus verschiedenen Positionen (stehen, knien, sitzen, hocken*) gut  erreichbar
- die Größe und Anzahl der Taschen tragen zu einer wesentlich besseren Einsatzfähigkeit bei</t>
  </si>
  <si>
    <t>- im Stehen und Laufen werden keine Druckstellen wahrgenommen.</t>
  </si>
  <si>
    <t>- im Stehen, Laufen und Knien werden keine Druckstellen wahrgenommen</t>
  </si>
  <si>
    <t>- im Stehen, Laufen, Knien, Rennen und Hocken werden keine Druckstellen wahrgenommen</t>
  </si>
  <si>
    <t>- im Stehen und Laufen wird die Kleidung als nicht unangenehm auf der Haut wahrgenommen
- im Stehen und Laufen werden keine auf der Haut störenden Nähte wahrgenommen
- die Anordnung der Verstärkungen werden im Stehen und Laufen nicht als störend wahrgenommen</t>
  </si>
  <si>
    <t>- im Stehen, Laufen und Knien wird die Kleidung als nicht unangenehm auf der Haut wahrgenommen
- im Stehen, Laufen und Knien werden keine auf der Haut störenden Nähte wahrgenommen
- die Anordnung der Verstärkungen werden im Stehen, Laufen und Knien nicht als störend wahrgenommen.</t>
  </si>
  <si>
    <t xml:space="preserve">- im Stehen, Laufen und Knien wird die Kleidung als nicht unangenehm auf der Haut wahrgenommen
- im Stehen, Laufen, Rennen, Hocken und Knien werden keine auf der Haut störenden Nähte wahrgenommen
- die Anordnung der Verstärkungen werden im Stehen, Laufen, Rennen, Hocken und Knien nicht als störend wahrgenommen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</si>
</sst>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1"/>
      <color theme="0"/>
      <name val="Aptos Narrow"/>
      <family val="2"/>
      <scheme val="minor"/>
    </font>
    <font>
      <b/>
      <sz val="11"/>
      <color theme="1"/>
      <name val="Aptos Narrow"/>
      <family val="2"/>
      <scheme val="minor"/>
    </font>
    <font>
      <b/>
      <sz val="14"/>
      <color theme="1"/>
      <name val="Aptos Narrow"/>
      <family val="2"/>
      <scheme val="minor"/>
    </font>
    <font>
      <sz val="10"/>
      <color theme="1"/>
      <name val="Aptos Narrow"/>
      <family val="2"/>
      <scheme val="minor"/>
    </font>
    <font>
      <b/>
      <sz val="10"/>
      <color theme="1"/>
      <name val="Aptos Narrow"/>
      <family val="2"/>
      <scheme val="minor"/>
    </font>
  </fonts>
  <fills count="11">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
      <patternFill patternType="solid">
        <fgColor theme="7" tint="0.79998168889431442"/>
        <bgColor indexed="64"/>
      </patternFill>
    </fill>
    <fill>
      <patternFill patternType="solid">
        <fgColor theme="3"/>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5" tint="0.7999816888943144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57">
    <xf numFmtId="0" fontId="0" fillId="0" borderId="0" xfId="0"/>
    <xf numFmtId="0" fontId="2" fillId="0" borderId="0" xfId="0" applyFont="1"/>
    <xf numFmtId="0" fontId="2" fillId="0" borderId="1" xfId="0" applyFont="1" applyBorder="1"/>
    <xf numFmtId="0" fontId="0" fillId="2" borderId="1" xfId="0" applyFill="1" applyBorder="1"/>
    <xf numFmtId="0" fontId="0" fillId="3" borderId="1" xfId="0" applyFill="1" applyBorder="1"/>
    <xf numFmtId="0" fontId="0" fillId="2" borderId="2" xfId="0" applyFill="1" applyBorder="1"/>
    <xf numFmtId="0" fontId="0" fillId="0" borderId="1" xfId="0" applyBorder="1" applyAlignment="1">
      <alignment wrapText="1"/>
    </xf>
    <xf numFmtId="0" fontId="2" fillId="0" borderId="1" xfId="0" applyFont="1" applyBorder="1" applyAlignment="1">
      <alignment wrapText="1"/>
    </xf>
    <xf numFmtId="0" fontId="2" fillId="5" borderId="1" xfId="0" applyFont="1" applyFill="1" applyBorder="1"/>
    <xf numFmtId="0" fontId="2" fillId="0" borderId="3" xfId="0" applyFont="1" applyBorder="1"/>
    <xf numFmtId="0" fontId="2" fillId="3" borderId="3" xfId="0" applyFont="1" applyFill="1" applyBorder="1"/>
    <xf numFmtId="0" fontId="0" fillId="0" borderId="3" xfId="0" applyBorder="1" applyAlignment="1">
      <alignment wrapText="1"/>
    </xf>
    <xf numFmtId="0" fontId="2" fillId="3" borderId="3" xfId="0" applyFont="1" applyFill="1" applyBorder="1" applyAlignment="1">
      <alignment wrapText="1"/>
    </xf>
    <xf numFmtId="0" fontId="0" fillId="0" borderId="4" xfId="0" applyBorder="1" applyAlignment="1">
      <alignment wrapText="1"/>
    </xf>
    <xf numFmtId="0" fontId="2" fillId="0" borderId="9" xfId="0" applyFont="1" applyBorder="1"/>
    <xf numFmtId="0" fontId="2" fillId="0" borderId="10" xfId="0" applyFont="1" applyBorder="1"/>
    <xf numFmtId="0" fontId="0" fillId="3" borderId="9" xfId="0" applyFill="1" applyBorder="1"/>
    <xf numFmtId="0" fontId="0" fillId="3" borderId="10" xfId="0" applyFill="1" applyBorder="1"/>
    <xf numFmtId="0" fontId="0" fillId="2" borderId="9" xfId="0" applyFill="1" applyBorder="1"/>
    <xf numFmtId="0" fontId="0" fillId="2" borderId="10" xfId="0" applyFill="1" applyBorder="1"/>
    <xf numFmtId="0" fontId="0" fillId="2" borderId="11" xfId="0" applyFill="1" applyBorder="1"/>
    <xf numFmtId="0" fontId="0" fillId="4" borderId="12" xfId="0" applyFill="1" applyBorder="1"/>
    <xf numFmtId="0" fontId="3" fillId="0" borderId="0" xfId="0" applyFont="1"/>
    <xf numFmtId="0" fontId="0" fillId="6" borderId="1" xfId="0" applyFill="1" applyBorder="1" applyAlignment="1">
      <alignment wrapText="1"/>
    </xf>
    <xf numFmtId="0" fontId="1" fillId="7" borderId="0" xfId="0" applyFont="1" applyFill="1"/>
    <xf numFmtId="0" fontId="2" fillId="6" borderId="1" xfId="0" applyFont="1" applyFill="1" applyBorder="1" applyAlignment="1">
      <alignment wrapText="1"/>
    </xf>
    <xf numFmtId="0" fontId="4" fillId="8" borderId="1" xfId="0" applyFont="1" applyFill="1" applyBorder="1" applyAlignment="1">
      <alignment horizontal="center"/>
    </xf>
    <xf numFmtId="0" fontId="4" fillId="4" borderId="1" xfId="0" applyFont="1" applyFill="1" applyBorder="1" applyAlignment="1">
      <alignment horizontal="center"/>
    </xf>
    <xf numFmtId="0" fontId="4" fillId="9" borderId="1" xfId="0" applyFont="1" applyFill="1" applyBorder="1" applyAlignment="1">
      <alignment horizontal="center"/>
    </xf>
    <xf numFmtId="0" fontId="0" fillId="6" borderId="1" xfId="0" applyFill="1" applyBorder="1" applyAlignment="1">
      <alignment vertical="center" wrapText="1"/>
    </xf>
    <xf numFmtId="0" fontId="4" fillId="4" borderId="1" xfId="0" applyFont="1" applyFill="1" applyBorder="1" applyAlignment="1">
      <alignment horizontal="left" vertical="top" wrapText="1"/>
    </xf>
    <xf numFmtId="0" fontId="4" fillId="9" borderId="1" xfId="0" applyFont="1" applyFill="1" applyBorder="1" applyAlignment="1">
      <alignment horizontal="left" vertical="top" wrapText="1"/>
    </xf>
    <xf numFmtId="0" fontId="0" fillId="0" borderId="0" xfId="0" applyAlignment="1">
      <alignment wrapText="1"/>
    </xf>
    <xf numFmtId="0" fontId="4" fillId="0" borderId="0" xfId="0" applyFont="1" applyAlignment="1">
      <alignment wrapText="1"/>
    </xf>
    <xf numFmtId="0" fontId="0" fillId="0" borderId="0" xfId="0" applyAlignment="1">
      <alignment vertical="top"/>
    </xf>
    <xf numFmtId="2" fontId="0" fillId="4" borderId="12" xfId="0" applyNumberFormat="1" applyFill="1" applyBorder="1"/>
    <xf numFmtId="2" fontId="0" fillId="4" borderId="5" xfId="0" applyNumberFormat="1" applyFill="1" applyBorder="1"/>
    <xf numFmtId="0" fontId="0" fillId="3" borderId="3" xfId="0" applyFill="1" applyBorder="1"/>
    <xf numFmtId="0" fontId="0" fillId="2" borderId="3" xfId="0" applyFill="1" applyBorder="1"/>
    <xf numFmtId="0" fontId="0" fillId="4" borderId="13" xfId="0" applyFill="1" applyBorder="1"/>
    <xf numFmtId="0" fontId="0" fillId="10" borderId="1" xfId="0" applyFill="1" applyBorder="1"/>
    <xf numFmtId="0" fontId="0" fillId="10" borderId="9" xfId="0" applyFill="1" applyBorder="1"/>
    <xf numFmtId="0" fontId="0" fillId="10" borderId="10" xfId="0" applyFill="1" applyBorder="1"/>
    <xf numFmtId="0" fontId="0" fillId="4" borderId="17" xfId="0" applyFill="1" applyBorder="1"/>
    <xf numFmtId="0" fontId="0" fillId="4" borderId="18" xfId="0" applyFill="1" applyBorder="1"/>
    <xf numFmtId="0" fontId="4" fillId="8" borderId="1" xfId="0" quotePrefix="1" applyFont="1" applyFill="1" applyBorder="1" applyAlignment="1">
      <alignment horizontal="left" vertical="top" wrapText="1"/>
    </xf>
    <xf numFmtId="0" fontId="4" fillId="4" borderId="1" xfId="0" quotePrefix="1" applyFont="1" applyFill="1" applyBorder="1" applyAlignment="1">
      <alignment horizontal="left" vertical="top" wrapText="1"/>
    </xf>
    <xf numFmtId="0" fontId="4" fillId="9" borderId="1" xfId="0" quotePrefix="1" applyFont="1" applyFill="1" applyBorder="1" applyAlignment="1">
      <alignment horizontal="left" vertical="top" wrapText="1"/>
    </xf>
    <xf numFmtId="0" fontId="0" fillId="0" borderId="0" xfId="0" applyAlignment="1">
      <alignment horizontal="center" wrapText="1"/>
    </xf>
    <xf numFmtId="0" fontId="5" fillId="6" borderId="1" xfId="0" applyFont="1" applyFill="1" applyBorder="1" applyAlignment="1">
      <alignment horizontal="left"/>
    </xf>
    <xf numFmtId="0" fontId="1" fillId="7" borderId="0" xfId="0" applyFont="1" applyFill="1"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2" fillId="0" borderId="14"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1</xdr:col>
      <xdr:colOff>38100</xdr:colOff>
      <xdr:row>7</xdr:row>
      <xdr:rowOff>557211</xdr:rowOff>
    </xdr:from>
    <xdr:ext cx="5772149" cy="290513"/>
    <mc:AlternateContent xmlns:mc="http://schemas.openxmlformats.org/markup-compatibility/2006" xmlns:a14="http://schemas.microsoft.com/office/drawing/2010/main">
      <mc:Choice Requires="a14">
        <xdr:sp macro="" textlink="">
          <xdr:nvSpPr>
            <xdr:cNvPr id="2" name="Textfeld 1">
              <a:extLst>
                <a:ext uri="{FF2B5EF4-FFF2-40B4-BE49-F238E27FC236}">
                  <a16:creationId xmlns:a16="http://schemas.microsoft.com/office/drawing/2014/main" id="{5F3309A3-78A5-297D-ABB4-89E83935BF80}"/>
                </a:ext>
              </a:extLst>
            </xdr:cNvPr>
            <xdr:cNvSpPr txBox="1"/>
          </xdr:nvSpPr>
          <xdr:spPr>
            <a:xfrm>
              <a:off x="352425" y="4033836"/>
              <a:ext cx="5772149" cy="2905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r>
                <a:rPr lang="de-DE" sz="1100"/>
                <a:t>Punktzahl Preis</a:t>
              </a:r>
              <a:r>
                <a:rPr lang="de-DE" sz="1100" baseline="-25000"/>
                <a:t>Bieter</a:t>
              </a:r>
              <a:r>
                <a:rPr lang="de-DE" sz="1100" baseline="0"/>
                <a:t> </a:t>
              </a:r>
              <a:r>
                <a:rPr lang="de-DE" sz="1100" baseline="-25000"/>
                <a:t>A</a:t>
              </a:r>
              <a:r>
                <a:rPr lang="de-DE" sz="1100" baseline="0"/>
                <a:t> = </a:t>
              </a:r>
              <a14:m>
                <m:oMath xmlns:m="http://schemas.openxmlformats.org/officeDocument/2006/math">
                  <m:f>
                    <m:fPr>
                      <m:ctrlPr>
                        <a:rPr lang="de-DE" sz="1100" i="1">
                          <a:latin typeface="Cambria Math" panose="02040503050406030204" pitchFamily="18" charset="0"/>
                        </a:rPr>
                      </m:ctrlPr>
                    </m:fPr>
                    <m:num>
                      <m:r>
                        <a:rPr lang="de-DE" sz="1100" b="0" i="1">
                          <a:latin typeface="Cambria Math" panose="02040503050406030204" pitchFamily="18" charset="0"/>
                        </a:rPr>
                        <m:t>𝐴𝑛𝑔𝑒𝑏𝑜𝑡𝑠𝑝𝑟𝑒𝑖𝑠</m:t>
                      </m:r>
                      <m:r>
                        <a:rPr lang="de-DE" sz="1100" b="0" i="1">
                          <a:latin typeface="Cambria Math" panose="02040503050406030204" pitchFamily="18" charset="0"/>
                        </a:rPr>
                        <m:t> </m:t>
                      </m:r>
                      <m:r>
                        <a:rPr lang="de-DE" sz="1100" b="0" i="1">
                          <a:latin typeface="Cambria Math" panose="02040503050406030204" pitchFamily="18" charset="0"/>
                        </a:rPr>
                        <m:t>𝑔</m:t>
                      </m:r>
                      <m:r>
                        <a:rPr lang="de-DE" sz="1100" b="0" i="1">
                          <a:latin typeface="Cambria Math" panose="02040503050406030204" pitchFamily="18" charset="0"/>
                        </a:rPr>
                        <m:t>ü</m:t>
                      </m:r>
                      <m:r>
                        <a:rPr lang="de-DE" sz="1100" b="0" i="1">
                          <a:latin typeface="Cambria Math" panose="02040503050406030204" pitchFamily="18" charset="0"/>
                        </a:rPr>
                        <m:t>𝑛𝑠𝑡𝑖𝑔𝑠𝑡𝑒𝑟</m:t>
                      </m:r>
                      <m:r>
                        <a:rPr lang="de-DE" sz="1100" b="0" i="1">
                          <a:latin typeface="Cambria Math" panose="02040503050406030204" pitchFamily="18" charset="0"/>
                        </a:rPr>
                        <m:t> </m:t>
                      </m:r>
                      <m:r>
                        <a:rPr lang="de-DE" sz="1100" b="0" i="1">
                          <a:latin typeface="Cambria Math" panose="02040503050406030204" pitchFamily="18" charset="0"/>
                        </a:rPr>
                        <m:t>𝐵𝑖𝑒𝑡𝑒𝑟</m:t>
                      </m:r>
                    </m:num>
                    <m:den>
                      <m:r>
                        <a:rPr lang="de-DE" sz="1100" b="0" i="1">
                          <a:latin typeface="Cambria Math" panose="02040503050406030204" pitchFamily="18" charset="0"/>
                        </a:rPr>
                        <m:t>𝐴𝑛𝑔𝑒𝑏𝑜𝑡𝑠𝑝𝑟𝑒𝑖𝑠</m:t>
                      </m:r>
                      <m:r>
                        <a:rPr lang="de-DE" sz="1100" b="0" i="1">
                          <a:latin typeface="Cambria Math" panose="02040503050406030204" pitchFamily="18" charset="0"/>
                        </a:rPr>
                        <m:t> </m:t>
                      </m:r>
                      <m:r>
                        <a:rPr lang="de-DE" sz="1100" b="0" i="1">
                          <a:latin typeface="Cambria Math" panose="02040503050406030204" pitchFamily="18" charset="0"/>
                        </a:rPr>
                        <m:t>𝐵𝑖𝑒𝑡𝑒𝑟</m:t>
                      </m:r>
                      <m:r>
                        <a:rPr lang="de-DE" sz="1100" b="0" i="1">
                          <a:latin typeface="Cambria Math" panose="02040503050406030204" pitchFamily="18" charset="0"/>
                        </a:rPr>
                        <m:t> </m:t>
                      </m:r>
                      <m:r>
                        <a:rPr lang="de-DE" sz="1100" b="0" i="1">
                          <a:latin typeface="Cambria Math" panose="02040503050406030204" pitchFamily="18" charset="0"/>
                        </a:rPr>
                        <m:t>𝐴</m:t>
                      </m:r>
                    </m:den>
                  </m:f>
                </m:oMath>
              </a14:m>
              <a:r>
                <a:rPr lang="de-DE" sz="1100"/>
                <a:t> x 60</a:t>
              </a:r>
              <a:r>
                <a:rPr lang="de-DE" sz="1100" baseline="0"/>
                <a:t> Punkte</a:t>
              </a:r>
              <a:endParaRPr lang="de-DE" sz="1100"/>
            </a:p>
          </xdr:txBody>
        </xdr:sp>
      </mc:Choice>
      <mc:Fallback xmlns="">
        <xdr:sp macro="" textlink="">
          <xdr:nvSpPr>
            <xdr:cNvPr id="2" name="Textfeld 1">
              <a:extLst>
                <a:ext uri="{FF2B5EF4-FFF2-40B4-BE49-F238E27FC236}">
                  <a16:creationId xmlns:a16="http://schemas.microsoft.com/office/drawing/2014/main" id="{5F3309A3-78A5-297D-ABB4-89E83935BF80}"/>
                </a:ext>
              </a:extLst>
            </xdr:cNvPr>
            <xdr:cNvSpPr txBox="1"/>
          </xdr:nvSpPr>
          <xdr:spPr>
            <a:xfrm>
              <a:off x="352425" y="4033836"/>
              <a:ext cx="5772149" cy="2905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r>
                <a:rPr lang="de-DE" sz="1100"/>
                <a:t>Punktzahl Preis</a:t>
              </a:r>
              <a:r>
                <a:rPr lang="de-DE" sz="1100" baseline="-25000"/>
                <a:t>Bieter</a:t>
              </a:r>
              <a:r>
                <a:rPr lang="de-DE" sz="1100" baseline="0"/>
                <a:t> </a:t>
              </a:r>
              <a:r>
                <a:rPr lang="de-DE" sz="1100" baseline="-25000"/>
                <a:t>A</a:t>
              </a:r>
              <a:r>
                <a:rPr lang="de-DE" sz="1100" baseline="0"/>
                <a:t> = </a:t>
              </a:r>
              <a:r>
                <a:rPr lang="de-DE" sz="1100" i="0">
                  <a:latin typeface="Cambria Math" panose="02040503050406030204" pitchFamily="18" charset="0"/>
                </a:rPr>
                <a:t>(</a:t>
              </a:r>
              <a:r>
                <a:rPr lang="de-DE" sz="1100" b="0" i="0">
                  <a:latin typeface="Cambria Math" panose="02040503050406030204" pitchFamily="18" charset="0"/>
                </a:rPr>
                <a:t>𝐴𝑛𝑔𝑒𝑏𝑜𝑡𝑠𝑝𝑟𝑒𝑖𝑠 𝑔ü𝑛𝑠𝑡𝑖𝑔𝑠𝑡𝑒𝑟 𝐵𝑖𝑒𝑡𝑒𝑟)/(𝐴𝑛𝑔𝑒𝑏𝑜𝑡𝑠𝑝𝑟𝑒𝑖𝑠 𝐵𝑖𝑒𝑡𝑒𝑟 𝐴)</a:t>
              </a:r>
              <a:r>
                <a:rPr lang="de-DE" sz="1100"/>
                <a:t> x 60</a:t>
              </a:r>
              <a:r>
                <a:rPr lang="de-DE" sz="1100" baseline="0"/>
                <a:t> Punkte</a:t>
              </a:r>
              <a:endParaRPr lang="de-DE" sz="1100"/>
            </a:p>
          </xdr:txBody>
        </xdr:sp>
      </mc:Fallback>
    </mc:AlternateContent>
    <xdr:clientData/>
  </xdr:one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3">
    <wetp:webextensionref xmlns:r="http://schemas.openxmlformats.org/officeDocument/2006/relationships" r:id="rId1"/>
  </wetp:taskpane>
</wetp:taskpanes>
</file>

<file path=xl/webextensions/webextension1.xml><?xml version="1.0" encoding="utf-8"?>
<we:webextension xmlns:we="http://schemas.microsoft.com/office/webextensions/webextension/2010/11" id="{638BD16D-E17E-4BAB-8049-FABFC7531823}">
  <we:reference id="7be32328-0c0b-40d1-8f69-9e5db0293f34" version="2.12.0.0" store="EXCatalog" storeType="EXCatalog"/>
  <we:alternateReferences/>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6C3AC1-D708-4BCA-B232-6E4FC1987579}">
  <dimension ref="A2:B32"/>
  <sheetViews>
    <sheetView tabSelected="1" workbookViewId="0">
      <selection activeCell="K24" sqref="K24"/>
    </sheetView>
  </sheetViews>
  <sheetFormatPr baseColWidth="10" defaultRowHeight="15" x14ac:dyDescent="0.25"/>
  <cols>
    <col min="1" max="1" width="4.7109375" customWidth="1"/>
    <col min="2" max="2" width="89" customWidth="1"/>
  </cols>
  <sheetData>
    <row r="2" spans="1:2" x14ac:dyDescent="0.25">
      <c r="A2" s="1" t="s">
        <v>64</v>
      </c>
    </row>
    <row r="3" spans="1:2" ht="27" x14ac:dyDescent="0.25">
      <c r="A3" s="34" t="s">
        <v>42</v>
      </c>
      <c r="B3" s="33" t="s">
        <v>68</v>
      </c>
    </row>
    <row r="4" spans="1:2" ht="27" x14ac:dyDescent="0.25">
      <c r="A4" s="34" t="s">
        <v>43</v>
      </c>
      <c r="B4" s="33" t="s">
        <v>53</v>
      </c>
    </row>
    <row r="5" spans="1:2" ht="27.75" customHeight="1" x14ac:dyDescent="0.25">
      <c r="A5" s="34" t="s">
        <v>44</v>
      </c>
      <c r="B5" s="33" t="s">
        <v>52</v>
      </c>
    </row>
    <row r="6" spans="1:2" ht="81" customHeight="1" x14ac:dyDescent="0.25">
      <c r="A6" s="34" t="s">
        <v>45</v>
      </c>
      <c r="B6" s="33" t="s">
        <v>65</v>
      </c>
    </row>
    <row r="7" spans="1:2" ht="54" x14ac:dyDescent="0.25">
      <c r="A7" s="34" t="s">
        <v>50</v>
      </c>
      <c r="B7" s="33" t="s">
        <v>66</v>
      </c>
    </row>
    <row r="8" spans="1:2" ht="54.75" customHeight="1" x14ac:dyDescent="0.25">
      <c r="A8" s="34" t="s">
        <v>51</v>
      </c>
      <c r="B8" s="33" t="s">
        <v>63</v>
      </c>
    </row>
    <row r="9" spans="1:2" x14ac:dyDescent="0.25">
      <c r="B9" s="33"/>
    </row>
    <row r="10" spans="1:2" x14ac:dyDescent="0.25">
      <c r="B10" s="33"/>
    </row>
    <row r="11" spans="1:2" x14ac:dyDescent="0.25">
      <c r="B11" s="33"/>
    </row>
    <row r="12" spans="1:2" x14ac:dyDescent="0.25">
      <c r="B12" s="33"/>
    </row>
    <row r="13" spans="1:2" x14ac:dyDescent="0.25">
      <c r="B13" s="33"/>
    </row>
    <row r="14" spans="1:2" x14ac:dyDescent="0.25">
      <c r="B14" s="33"/>
    </row>
    <row r="15" spans="1:2" x14ac:dyDescent="0.25">
      <c r="B15" s="33"/>
    </row>
    <row r="16" spans="1:2" x14ac:dyDescent="0.25">
      <c r="B16" s="33"/>
    </row>
    <row r="17" spans="2:2" x14ac:dyDescent="0.25">
      <c r="B17" s="33"/>
    </row>
    <row r="18" spans="2:2" x14ac:dyDescent="0.25">
      <c r="B18" s="33"/>
    </row>
    <row r="19" spans="2:2" x14ac:dyDescent="0.25">
      <c r="B19" s="33"/>
    </row>
    <row r="20" spans="2:2" x14ac:dyDescent="0.25">
      <c r="B20" s="33"/>
    </row>
    <row r="21" spans="2:2" x14ac:dyDescent="0.25">
      <c r="B21" s="33"/>
    </row>
    <row r="22" spans="2:2" x14ac:dyDescent="0.25">
      <c r="B22" s="33"/>
    </row>
    <row r="23" spans="2:2" x14ac:dyDescent="0.25">
      <c r="B23" s="33"/>
    </row>
    <row r="24" spans="2:2" x14ac:dyDescent="0.25">
      <c r="B24" s="33"/>
    </row>
    <row r="25" spans="2:2" x14ac:dyDescent="0.25">
      <c r="B25" s="33"/>
    </row>
    <row r="26" spans="2:2" x14ac:dyDescent="0.25">
      <c r="B26" s="32"/>
    </row>
    <row r="27" spans="2:2" x14ac:dyDescent="0.25">
      <c r="B27" s="32"/>
    </row>
    <row r="28" spans="2:2" x14ac:dyDescent="0.25">
      <c r="B28" s="32"/>
    </row>
    <row r="29" spans="2:2" x14ac:dyDescent="0.25">
      <c r="B29" s="32"/>
    </row>
    <row r="30" spans="2:2" x14ac:dyDescent="0.25">
      <c r="B30" s="32"/>
    </row>
    <row r="31" spans="2:2" x14ac:dyDescent="0.25">
      <c r="B31" s="32"/>
    </row>
    <row r="32" spans="2:2" x14ac:dyDescent="0.25">
      <c r="B32" s="32"/>
    </row>
  </sheetData>
  <pageMargins left="0.7" right="0.7" top="0.78740157499999996" bottom="0.78740157499999996"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D17055-8D70-4A7F-8B44-6E15B12A3615}">
  <sheetPr>
    <tabColor rgb="FFFFFF00"/>
  </sheetPr>
  <dimension ref="A4:B12"/>
  <sheetViews>
    <sheetView workbookViewId="0">
      <selection activeCell="E16" sqref="E16"/>
    </sheetView>
  </sheetViews>
  <sheetFormatPr baseColWidth="10" defaultRowHeight="15" x14ac:dyDescent="0.25"/>
  <cols>
    <col min="1" max="2" width="16.7109375" customWidth="1"/>
  </cols>
  <sheetData>
    <row r="4" spans="1:2" ht="18.75" x14ac:dyDescent="0.3">
      <c r="A4" s="22" t="s">
        <v>19</v>
      </c>
    </row>
    <row r="5" spans="1:2" ht="27" customHeight="1" x14ac:dyDescent="0.25">
      <c r="A5" s="2" t="s">
        <v>20</v>
      </c>
      <c r="B5" s="8">
        <f>+'Bieter 1'!B18</f>
        <v>0</v>
      </c>
    </row>
    <row r="6" spans="1:2" ht="27" customHeight="1" x14ac:dyDescent="0.25">
      <c r="A6" s="2" t="s">
        <v>21</v>
      </c>
      <c r="B6" s="8">
        <f>'Bieter 2'!B18</f>
        <v>0</v>
      </c>
    </row>
    <row r="7" spans="1:2" ht="27" customHeight="1" x14ac:dyDescent="0.25">
      <c r="A7" s="2" t="s">
        <v>22</v>
      </c>
      <c r="B7" s="8">
        <f>+'Bieter 3'!B18</f>
        <v>0</v>
      </c>
    </row>
    <row r="8" spans="1:2" ht="27" customHeight="1" x14ac:dyDescent="0.25">
      <c r="A8" s="2" t="s">
        <v>23</v>
      </c>
      <c r="B8" s="8"/>
    </row>
    <row r="9" spans="1:2" ht="27" customHeight="1" x14ac:dyDescent="0.25">
      <c r="A9" s="2"/>
      <c r="B9" s="8"/>
    </row>
    <row r="10" spans="1:2" ht="27" customHeight="1" x14ac:dyDescent="0.25">
      <c r="A10" s="2"/>
      <c r="B10" s="8"/>
    </row>
    <row r="11" spans="1:2" ht="27" customHeight="1" x14ac:dyDescent="0.25">
      <c r="A11" s="2"/>
      <c r="B11" s="8"/>
    </row>
    <row r="12" spans="1:2" ht="27" customHeight="1" x14ac:dyDescent="0.25"/>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6C8898-04E1-4E36-8687-DF231821A7AB}">
  <dimension ref="A1:D18"/>
  <sheetViews>
    <sheetView workbookViewId="0">
      <selection activeCell="D20" sqref="D20"/>
    </sheetView>
  </sheetViews>
  <sheetFormatPr baseColWidth="10" defaultRowHeight="15" x14ac:dyDescent="0.25"/>
  <cols>
    <col min="1" max="1" width="31" customWidth="1"/>
    <col min="2" max="4" width="46.28515625" customWidth="1"/>
  </cols>
  <sheetData>
    <row r="1" spans="1:4" x14ac:dyDescent="0.25">
      <c r="A1" s="24" t="s">
        <v>25</v>
      </c>
      <c r="B1" s="50" t="s">
        <v>26</v>
      </c>
      <c r="C1" s="50"/>
      <c r="D1" s="50"/>
    </row>
    <row r="2" spans="1:4" x14ac:dyDescent="0.25">
      <c r="A2" s="25" t="s">
        <v>6</v>
      </c>
      <c r="B2" s="49" t="s">
        <v>29</v>
      </c>
      <c r="C2" s="49"/>
      <c r="D2" s="49"/>
    </row>
    <row r="3" spans="1:4" x14ac:dyDescent="0.25">
      <c r="A3" s="23" t="s">
        <v>31</v>
      </c>
      <c r="B3" s="26" t="s">
        <v>33</v>
      </c>
      <c r="C3" s="27" t="s">
        <v>34</v>
      </c>
      <c r="D3" s="28" t="s">
        <v>35</v>
      </c>
    </row>
    <row r="4" spans="1:4" ht="81" x14ac:dyDescent="0.25">
      <c r="A4" s="29" t="s">
        <v>32</v>
      </c>
      <c r="B4" s="45" t="s">
        <v>58</v>
      </c>
      <c r="C4" s="46" t="s">
        <v>69</v>
      </c>
      <c r="D4" s="47" t="s">
        <v>70</v>
      </c>
    </row>
    <row r="5" spans="1:4" ht="14.25" customHeight="1" x14ac:dyDescent="0.25">
      <c r="A5" s="25" t="s">
        <v>28</v>
      </c>
      <c r="B5" s="49" t="s">
        <v>30</v>
      </c>
      <c r="C5" s="49"/>
      <c r="D5" s="49"/>
    </row>
    <row r="6" spans="1:4" ht="14.25" customHeight="1" x14ac:dyDescent="0.25">
      <c r="A6" s="23" t="s">
        <v>31</v>
      </c>
      <c r="B6" s="26" t="s">
        <v>33</v>
      </c>
      <c r="C6" s="27" t="s">
        <v>34</v>
      </c>
      <c r="D6" s="28" t="s">
        <v>35</v>
      </c>
    </row>
    <row r="7" spans="1:4" ht="96" customHeight="1" x14ac:dyDescent="0.25">
      <c r="A7" s="29" t="s">
        <v>32</v>
      </c>
      <c r="B7" s="45" t="s">
        <v>59</v>
      </c>
      <c r="C7" s="46" t="s">
        <v>60</v>
      </c>
      <c r="D7" s="47" t="s">
        <v>61</v>
      </c>
    </row>
    <row r="8" spans="1:4" x14ac:dyDescent="0.25">
      <c r="A8" s="25" t="s">
        <v>3</v>
      </c>
      <c r="B8" s="49" t="s">
        <v>24</v>
      </c>
      <c r="C8" s="49"/>
      <c r="D8" s="49"/>
    </row>
    <row r="9" spans="1:4" x14ac:dyDescent="0.25">
      <c r="A9" s="23" t="s">
        <v>31</v>
      </c>
      <c r="B9" s="26" t="s">
        <v>33</v>
      </c>
      <c r="C9" s="27" t="s">
        <v>34</v>
      </c>
      <c r="D9" s="28" t="s">
        <v>35</v>
      </c>
    </row>
    <row r="10" spans="1:4" ht="67.5" x14ac:dyDescent="0.25">
      <c r="A10" s="29" t="s">
        <v>32</v>
      </c>
      <c r="B10" s="45" t="s">
        <v>62</v>
      </c>
      <c r="C10" s="30" t="s">
        <v>36</v>
      </c>
      <c r="D10" s="31" t="s">
        <v>37</v>
      </c>
    </row>
    <row r="11" spans="1:4" x14ac:dyDescent="0.25">
      <c r="A11" s="25" t="s">
        <v>38</v>
      </c>
      <c r="B11" s="49" t="s">
        <v>39</v>
      </c>
      <c r="C11" s="49"/>
      <c r="D11" s="49"/>
    </row>
    <row r="12" spans="1:4" x14ac:dyDescent="0.25">
      <c r="A12" s="23" t="s">
        <v>31</v>
      </c>
      <c r="B12" s="26" t="s">
        <v>33</v>
      </c>
      <c r="C12" s="27" t="s">
        <v>34</v>
      </c>
      <c r="D12" s="28" t="s">
        <v>35</v>
      </c>
    </row>
    <row r="13" spans="1:4" ht="27" x14ac:dyDescent="0.25">
      <c r="A13" s="29" t="s">
        <v>32</v>
      </c>
      <c r="B13" s="45" t="s">
        <v>71</v>
      </c>
      <c r="C13" s="46" t="s">
        <v>72</v>
      </c>
      <c r="D13" s="47" t="s">
        <v>73</v>
      </c>
    </row>
    <row r="14" spans="1:4" x14ac:dyDescent="0.25">
      <c r="A14" s="25" t="s">
        <v>5</v>
      </c>
      <c r="B14" s="49" t="s">
        <v>40</v>
      </c>
      <c r="C14" s="49"/>
      <c r="D14" s="49"/>
    </row>
    <row r="15" spans="1:4" x14ac:dyDescent="0.25">
      <c r="A15" s="23" t="s">
        <v>31</v>
      </c>
      <c r="B15" s="26" t="s">
        <v>33</v>
      </c>
      <c r="C15" s="27" t="s">
        <v>34</v>
      </c>
      <c r="D15" s="28" t="s">
        <v>35</v>
      </c>
    </row>
    <row r="16" spans="1:4" ht="94.5" x14ac:dyDescent="0.25">
      <c r="A16" s="29" t="s">
        <v>32</v>
      </c>
      <c r="B16" s="45" t="s">
        <v>74</v>
      </c>
      <c r="C16" s="46" t="s">
        <v>75</v>
      </c>
      <c r="D16" s="47" t="s">
        <v>76</v>
      </c>
    </row>
    <row r="18" spans="1:2" ht="75" customHeight="1" x14ac:dyDescent="0.25">
      <c r="A18" s="48" t="s">
        <v>57</v>
      </c>
      <c r="B18" s="48"/>
    </row>
  </sheetData>
  <mergeCells count="7">
    <mergeCell ref="A18:B18"/>
    <mergeCell ref="B14:D14"/>
    <mergeCell ref="B1:D1"/>
    <mergeCell ref="B2:D2"/>
    <mergeCell ref="B5:D5"/>
    <mergeCell ref="B8:D8"/>
    <mergeCell ref="B11:D11"/>
  </mergeCell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1C33AC-2A8B-4628-9F8A-D91D061CCA5F}">
  <dimension ref="A4:U24"/>
  <sheetViews>
    <sheetView workbookViewId="0">
      <selection activeCell="E46" sqref="E46"/>
    </sheetView>
  </sheetViews>
  <sheetFormatPr baseColWidth="10" defaultRowHeight="15" x14ac:dyDescent="0.25"/>
  <cols>
    <col min="1" max="1" width="27.5703125" customWidth="1"/>
    <col min="2" max="5" width="14.42578125" customWidth="1"/>
    <col min="6" max="6" width="14.5703125" bestFit="1" customWidth="1"/>
    <col min="7" max="7" width="14.28515625" bestFit="1" customWidth="1"/>
    <col min="8" max="9" width="12.5703125" bestFit="1" customWidth="1"/>
    <col min="10" max="10" width="14.5703125" bestFit="1" customWidth="1"/>
    <col min="11" max="11" width="14.28515625" bestFit="1" customWidth="1"/>
    <col min="12" max="13" width="12.5703125" bestFit="1" customWidth="1"/>
    <col min="14" max="14" width="14.5703125" bestFit="1" customWidth="1"/>
    <col min="15" max="15" width="14.28515625" bestFit="1" customWidth="1"/>
    <col min="16" max="17" width="12.5703125" bestFit="1" customWidth="1"/>
    <col min="18" max="18" width="14.5703125" bestFit="1" customWidth="1"/>
    <col min="19" max="19" width="14.28515625" bestFit="1" customWidth="1"/>
    <col min="20" max="21" width="12.5703125" bestFit="1" customWidth="1"/>
  </cols>
  <sheetData>
    <row r="4" spans="1:21" x14ac:dyDescent="0.25">
      <c r="A4" s="1" t="s">
        <v>0</v>
      </c>
    </row>
    <row r="6" spans="1:21" ht="15.75" thickBot="1" x14ac:dyDescent="0.3">
      <c r="A6" t="s">
        <v>27</v>
      </c>
    </row>
    <row r="7" spans="1:21" x14ac:dyDescent="0.25">
      <c r="B7" s="51" t="s">
        <v>46</v>
      </c>
      <c r="C7" s="52"/>
      <c r="D7" s="52"/>
      <c r="E7" s="53"/>
      <c r="F7" s="51" t="s">
        <v>14</v>
      </c>
      <c r="G7" s="52"/>
      <c r="H7" s="52"/>
      <c r="I7" s="53"/>
      <c r="J7" s="51" t="s">
        <v>15</v>
      </c>
      <c r="K7" s="52"/>
      <c r="L7" s="52"/>
      <c r="M7" s="53"/>
      <c r="N7" s="51" t="s">
        <v>16</v>
      </c>
      <c r="O7" s="52"/>
      <c r="P7" s="52"/>
      <c r="Q7" s="53"/>
      <c r="R7" s="51" t="s">
        <v>17</v>
      </c>
      <c r="S7" s="52"/>
      <c r="T7" s="52"/>
      <c r="U7" s="53"/>
    </row>
    <row r="8" spans="1:21" x14ac:dyDescent="0.25">
      <c r="A8" s="9" t="s">
        <v>12</v>
      </c>
      <c r="B8" s="14" t="s">
        <v>8</v>
      </c>
      <c r="C8" s="2" t="s">
        <v>9</v>
      </c>
      <c r="D8" s="2" t="s">
        <v>10</v>
      </c>
      <c r="E8" s="15" t="s">
        <v>11</v>
      </c>
      <c r="F8" s="14" t="s">
        <v>8</v>
      </c>
      <c r="G8" s="2" t="s">
        <v>9</v>
      </c>
      <c r="H8" s="2" t="s">
        <v>10</v>
      </c>
      <c r="I8" s="15" t="s">
        <v>11</v>
      </c>
      <c r="J8" s="14" t="s">
        <v>8</v>
      </c>
      <c r="K8" s="2" t="s">
        <v>9</v>
      </c>
      <c r="L8" s="2" t="s">
        <v>10</v>
      </c>
      <c r="M8" s="15" t="s">
        <v>11</v>
      </c>
      <c r="N8" s="14" t="s">
        <v>8</v>
      </c>
      <c r="O8" s="2" t="s">
        <v>9</v>
      </c>
      <c r="P8" s="2" t="s">
        <v>10</v>
      </c>
      <c r="Q8" s="15" t="s">
        <v>11</v>
      </c>
      <c r="R8" s="14" t="s">
        <v>8</v>
      </c>
      <c r="S8" s="2" t="s">
        <v>9</v>
      </c>
      <c r="T8" s="2" t="s">
        <v>10</v>
      </c>
      <c r="U8" s="15" t="s">
        <v>11</v>
      </c>
    </row>
    <row r="9" spans="1:21" x14ac:dyDescent="0.25">
      <c r="A9" s="10" t="s">
        <v>1</v>
      </c>
      <c r="B9" s="16"/>
      <c r="C9" s="4"/>
      <c r="D9" s="4"/>
      <c r="E9" s="17"/>
      <c r="F9" s="16"/>
      <c r="G9" s="4"/>
      <c r="H9" s="4"/>
      <c r="I9" s="17"/>
      <c r="J9" s="16"/>
      <c r="K9" s="4"/>
      <c r="L9" s="4"/>
      <c r="M9" s="17"/>
      <c r="N9" s="16"/>
      <c r="O9" s="4"/>
      <c r="P9" s="4"/>
      <c r="Q9" s="17"/>
      <c r="R9" s="16"/>
      <c r="S9" s="4"/>
      <c r="T9" s="4"/>
      <c r="U9" s="17"/>
    </row>
    <row r="10" spans="1:21" x14ac:dyDescent="0.25">
      <c r="A10" s="11" t="s">
        <v>6</v>
      </c>
      <c r="B10" s="18"/>
      <c r="C10" s="3"/>
      <c r="D10" s="3"/>
      <c r="E10" s="19"/>
      <c r="F10" s="18"/>
      <c r="G10" s="3"/>
      <c r="H10" s="3"/>
      <c r="I10" s="19"/>
      <c r="J10" s="18"/>
      <c r="K10" s="3"/>
      <c r="L10" s="3"/>
      <c r="M10" s="19"/>
      <c r="N10" s="18"/>
      <c r="O10" s="3"/>
      <c r="P10" s="3"/>
      <c r="Q10" s="19"/>
      <c r="R10" s="18"/>
      <c r="S10" s="3"/>
      <c r="T10" s="3"/>
      <c r="U10" s="19"/>
    </row>
    <row r="11" spans="1:21" x14ac:dyDescent="0.25">
      <c r="A11" s="11" t="s">
        <v>28</v>
      </c>
      <c r="B11" s="18"/>
      <c r="C11" s="3"/>
      <c r="D11" s="3"/>
      <c r="E11" s="19"/>
      <c r="F11" s="18"/>
      <c r="G11" s="3"/>
      <c r="H11" s="3"/>
      <c r="I11" s="19"/>
      <c r="J11" s="18"/>
      <c r="K11" s="3"/>
      <c r="L11" s="3"/>
      <c r="M11" s="19"/>
      <c r="N11" s="18"/>
      <c r="O11" s="3"/>
      <c r="P11" s="3"/>
      <c r="Q11" s="19"/>
      <c r="R11" s="18"/>
      <c r="S11" s="3"/>
      <c r="T11" s="3"/>
      <c r="U11" s="19"/>
    </row>
    <row r="12" spans="1:21" x14ac:dyDescent="0.25">
      <c r="A12" s="12" t="s">
        <v>2</v>
      </c>
      <c r="B12" s="16"/>
      <c r="C12" s="4"/>
      <c r="D12" s="4"/>
      <c r="E12" s="17"/>
      <c r="F12" s="16"/>
      <c r="G12" s="4"/>
      <c r="H12" s="4"/>
      <c r="I12" s="17"/>
      <c r="J12" s="16"/>
      <c r="K12" s="4"/>
      <c r="L12" s="4"/>
      <c r="M12" s="17"/>
      <c r="N12" s="16"/>
      <c r="O12" s="4"/>
      <c r="P12" s="4"/>
      <c r="Q12" s="17"/>
      <c r="R12" s="16"/>
      <c r="S12" s="4"/>
      <c r="T12" s="4"/>
      <c r="U12" s="17"/>
    </row>
    <row r="13" spans="1:21" x14ac:dyDescent="0.25">
      <c r="A13" s="11" t="s">
        <v>3</v>
      </c>
      <c r="B13" s="18"/>
      <c r="C13" s="3"/>
      <c r="D13" s="3"/>
      <c r="E13" s="19"/>
      <c r="F13" s="18"/>
      <c r="G13" s="3"/>
      <c r="H13" s="3"/>
      <c r="I13" s="19"/>
      <c r="J13" s="18"/>
      <c r="K13" s="3"/>
      <c r="L13" s="3"/>
      <c r="M13" s="19"/>
      <c r="N13" s="18"/>
      <c r="O13" s="3"/>
      <c r="P13" s="3"/>
      <c r="Q13" s="19"/>
      <c r="R13" s="18"/>
      <c r="S13" s="3"/>
      <c r="T13" s="3"/>
      <c r="U13" s="19"/>
    </row>
    <row r="14" spans="1:21" x14ac:dyDescent="0.25">
      <c r="A14" s="11" t="s">
        <v>54</v>
      </c>
      <c r="B14" s="18"/>
      <c r="C14" s="3"/>
      <c r="D14" s="3"/>
      <c r="E14" s="19"/>
      <c r="F14" s="18"/>
      <c r="G14" s="3"/>
      <c r="H14" s="3"/>
      <c r="I14" s="19"/>
      <c r="J14" s="18"/>
      <c r="K14" s="3"/>
      <c r="L14" s="3"/>
      <c r="M14" s="19"/>
      <c r="N14" s="18"/>
      <c r="O14" s="3"/>
      <c r="P14" s="3"/>
      <c r="Q14" s="19"/>
      <c r="R14" s="18"/>
      <c r="S14" s="3"/>
      <c r="T14" s="3"/>
      <c r="U14" s="19"/>
    </row>
    <row r="15" spans="1:21" x14ac:dyDescent="0.25">
      <c r="A15" s="13" t="s">
        <v>5</v>
      </c>
      <c r="B15" s="20"/>
      <c r="C15" s="5"/>
      <c r="D15" s="5"/>
      <c r="E15" s="19"/>
      <c r="F15" s="18"/>
      <c r="G15" s="3"/>
      <c r="H15" s="3"/>
      <c r="I15" s="19"/>
      <c r="J15" s="18"/>
      <c r="K15" s="3"/>
      <c r="L15" s="3"/>
      <c r="M15" s="19"/>
      <c r="N15" s="18"/>
      <c r="O15" s="3"/>
      <c r="P15" s="3"/>
      <c r="Q15" s="19"/>
      <c r="R15" s="18"/>
      <c r="S15" s="3"/>
      <c r="T15" s="3"/>
      <c r="U15" s="19"/>
    </row>
    <row r="16" spans="1:21" ht="15.75" thickBot="1" x14ac:dyDescent="0.3">
      <c r="A16" s="11" t="s">
        <v>41</v>
      </c>
      <c r="B16" s="35">
        <f>+IFERROR(AVERAGE(B13:B15,B10,B11),0)</f>
        <v>0</v>
      </c>
      <c r="C16" s="35">
        <f t="shared" ref="C16:U16" si="0">+IFERROR(AVERAGE(C13:C15,C10,C11),0)</f>
        <v>0</v>
      </c>
      <c r="D16" s="35">
        <f t="shared" si="0"/>
        <v>0</v>
      </c>
      <c r="E16" s="35">
        <f t="shared" si="0"/>
        <v>0</v>
      </c>
      <c r="F16" s="35">
        <f t="shared" si="0"/>
        <v>0</v>
      </c>
      <c r="G16" s="35">
        <f t="shared" si="0"/>
        <v>0</v>
      </c>
      <c r="H16" s="35">
        <f t="shared" si="0"/>
        <v>0</v>
      </c>
      <c r="I16" s="35">
        <f t="shared" si="0"/>
        <v>0</v>
      </c>
      <c r="J16" s="35">
        <f t="shared" si="0"/>
        <v>0</v>
      </c>
      <c r="K16" s="35">
        <f t="shared" si="0"/>
        <v>0</v>
      </c>
      <c r="L16" s="35">
        <f t="shared" si="0"/>
        <v>0</v>
      </c>
      <c r="M16" s="35">
        <f t="shared" si="0"/>
        <v>0</v>
      </c>
      <c r="N16" s="35">
        <f t="shared" si="0"/>
        <v>0</v>
      </c>
      <c r="O16" s="35">
        <f t="shared" si="0"/>
        <v>0</v>
      </c>
      <c r="P16" s="35">
        <f t="shared" si="0"/>
        <v>0</v>
      </c>
      <c r="Q16" s="35">
        <f t="shared" si="0"/>
        <v>0</v>
      </c>
      <c r="R16" s="35">
        <f t="shared" si="0"/>
        <v>0</v>
      </c>
      <c r="S16" s="35">
        <f t="shared" si="0"/>
        <v>0</v>
      </c>
      <c r="T16" s="35">
        <f t="shared" si="0"/>
        <v>0</v>
      </c>
      <c r="U16" s="35">
        <f t="shared" si="0"/>
        <v>0</v>
      </c>
    </row>
    <row r="17" spans="1:18" x14ac:dyDescent="0.25">
      <c r="A17" s="6" t="s">
        <v>13</v>
      </c>
      <c r="B17" s="36">
        <f>+SUM(B16:E16)</f>
        <v>0</v>
      </c>
      <c r="F17" s="36">
        <f>+SUM(F16:I16)</f>
        <v>0</v>
      </c>
      <c r="J17" s="36">
        <f>+SUM(J16:M16)</f>
        <v>0</v>
      </c>
      <c r="N17" s="36">
        <f>+SUM(N16:Q16)</f>
        <v>0</v>
      </c>
      <c r="R17" s="36">
        <f>+SUM(R16:U16)</f>
        <v>0</v>
      </c>
    </row>
    <row r="18" spans="1:18" x14ac:dyDescent="0.25">
      <c r="A18" s="7" t="s">
        <v>18</v>
      </c>
      <c r="B18" s="8">
        <f>ROUND((+B17+F17+J17+N17+R17),0)</f>
        <v>0</v>
      </c>
    </row>
    <row r="19" spans="1:18" x14ac:dyDescent="0.25">
      <c r="D19" s="1"/>
      <c r="H19" s="1"/>
      <c r="L19" s="1"/>
      <c r="P19" s="1"/>
    </row>
    <row r="24" spans="1:18" ht="33" customHeight="1" x14ac:dyDescent="0.25"/>
  </sheetData>
  <mergeCells count="5">
    <mergeCell ref="B7:E7"/>
    <mergeCell ref="F7:I7"/>
    <mergeCell ref="J7:M7"/>
    <mergeCell ref="N7:Q7"/>
    <mergeCell ref="R7:U7"/>
  </mergeCells>
  <pageMargins left="0.7" right="0.7" top="0.78740157499999996" bottom="0.78740157499999996"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2EE71170-C085-43F0-B03D-FEED404D211A}">
          <x14:formula1>
            <xm:f>'Wert Noten'!$A$1:$A$5</xm:f>
          </x14:formula1>
          <xm:sqref>B13:U15 B10:U11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B49CE2-F8C4-472B-AB2C-319E022E4632}">
  <dimension ref="A4:U24"/>
  <sheetViews>
    <sheetView workbookViewId="0">
      <selection activeCell="F35" sqref="F35"/>
    </sheetView>
  </sheetViews>
  <sheetFormatPr baseColWidth="10" defaultRowHeight="15" x14ac:dyDescent="0.25"/>
  <cols>
    <col min="1" max="1" width="27.5703125" customWidth="1"/>
    <col min="2" max="5" width="14.42578125" customWidth="1"/>
    <col min="6" max="6" width="14.5703125" bestFit="1" customWidth="1"/>
    <col min="7" max="7" width="14.28515625" bestFit="1" customWidth="1"/>
    <col min="8" max="9" width="12.5703125" bestFit="1" customWidth="1"/>
    <col min="10" max="10" width="14.5703125" bestFit="1" customWidth="1"/>
    <col min="11" max="11" width="14.28515625" bestFit="1" customWidth="1"/>
    <col min="12" max="13" width="12.5703125" bestFit="1" customWidth="1"/>
    <col min="14" max="14" width="14.5703125" bestFit="1" customWidth="1"/>
    <col min="15" max="15" width="14.28515625" bestFit="1" customWidth="1"/>
    <col min="16" max="17" width="12.5703125" bestFit="1" customWidth="1"/>
    <col min="18" max="18" width="14.5703125" bestFit="1" customWidth="1"/>
    <col min="19" max="19" width="14.28515625" bestFit="1" customWidth="1"/>
    <col min="20" max="21" width="12.5703125" bestFit="1" customWidth="1"/>
  </cols>
  <sheetData>
    <row r="4" spans="1:21" x14ac:dyDescent="0.25">
      <c r="A4" s="1" t="s">
        <v>0</v>
      </c>
    </row>
    <row r="6" spans="1:21" ht="15.75" thickBot="1" x14ac:dyDescent="0.3">
      <c r="A6" t="s">
        <v>27</v>
      </c>
    </row>
    <row r="7" spans="1:21" x14ac:dyDescent="0.25">
      <c r="B7" s="51" t="s">
        <v>46</v>
      </c>
      <c r="C7" s="52"/>
      <c r="D7" s="52"/>
      <c r="E7" s="53"/>
      <c r="F7" s="51" t="s">
        <v>14</v>
      </c>
      <c r="G7" s="52"/>
      <c r="H7" s="52"/>
      <c r="I7" s="53"/>
      <c r="J7" s="51" t="s">
        <v>15</v>
      </c>
      <c r="K7" s="52"/>
      <c r="L7" s="52"/>
      <c r="M7" s="53"/>
      <c r="N7" s="51" t="s">
        <v>16</v>
      </c>
      <c r="O7" s="52"/>
      <c r="P7" s="52"/>
      <c r="Q7" s="53"/>
      <c r="R7" s="51" t="s">
        <v>17</v>
      </c>
      <c r="S7" s="52"/>
      <c r="T7" s="52"/>
      <c r="U7" s="53"/>
    </row>
    <row r="8" spans="1:21" x14ac:dyDescent="0.25">
      <c r="A8" s="9" t="s">
        <v>12</v>
      </c>
      <c r="B8" s="14" t="s">
        <v>8</v>
      </c>
      <c r="C8" s="2" t="s">
        <v>9</v>
      </c>
      <c r="D8" s="2" t="s">
        <v>10</v>
      </c>
      <c r="E8" s="15" t="s">
        <v>11</v>
      </c>
      <c r="F8" s="14" t="s">
        <v>8</v>
      </c>
      <c r="G8" s="2" t="s">
        <v>9</v>
      </c>
      <c r="H8" s="2" t="s">
        <v>10</v>
      </c>
      <c r="I8" s="15" t="s">
        <v>11</v>
      </c>
      <c r="J8" s="14" t="s">
        <v>8</v>
      </c>
      <c r="K8" s="2" t="s">
        <v>9</v>
      </c>
      <c r="L8" s="2" t="s">
        <v>10</v>
      </c>
      <c r="M8" s="15" t="s">
        <v>11</v>
      </c>
      <c r="N8" s="14" t="s">
        <v>8</v>
      </c>
      <c r="O8" s="2" t="s">
        <v>9</v>
      </c>
      <c r="P8" s="2" t="s">
        <v>10</v>
      </c>
      <c r="Q8" s="15" t="s">
        <v>11</v>
      </c>
      <c r="R8" s="14" t="s">
        <v>8</v>
      </c>
      <c r="S8" s="2" t="s">
        <v>9</v>
      </c>
      <c r="T8" s="2" t="s">
        <v>10</v>
      </c>
      <c r="U8" s="15" t="s">
        <v>11</v>
      </c>
    </row>
    <row r="9" spans="1:21" x14ac:dyDescent="0.25">
      <c r="A9" s="10" t="s">
        <v>1</v>
      </c>
      <c r="B9" s="16"/>
      <c r="C9" s="4"/>
      <c r="D9" s="4"/>
      <c r="E9" s="17"/>
      <c r="F9" s="16"/>
      <c r="G9" s="4"/>
      <c r="H9" s="4"/>
      <c r="I9" s="17"/>
      <c r="J9" s="16"/>
      <c r="K9" s="4"/>
      <c r="L9" s="4"/>
      <c r="M9" s="17"/>
      <c r="N9" s="16"/>
      <c r="O9" s="4"/>
      <c r="P9" s="4"/>
      <c r="Q9" s="17"/>
      <c r="R9" s="16"/>
      <c r="S9" s="4"/>
      <c r="T9" s="4"/>
      <c r="U9" s="17"/>
    </row>
    <row r="10" spans="1:21" x14ac:dyDescent="0.25">
      <c r="A10" s="11" t="s">
        <v>6</v>
      </c>
      <c r="B10" s="18"/>
      <c r="C10" s="3"/>
      <c r="D10" s="3"/>
      <c r="E10" s="19"/>
      <c r="F10" s="18"/>
      <c r="G10" s="3"/>
      <c r="H10" s="3"/>
      <c r="I10" s="19"/>
      <c r="J10" s="18"/>
      <c r="K10" s="3"/>
      <c r="L10" s="3"/>
      <c r="M10" s="19"/>
      <c r="N10" s="18"/>
      <c r="O10" s="3"/>
      <c r="P10" s="3"/>
      <c r="Q10" s="19"/>
      <c r="R10" s="18"/>
      <c r="S10" s="3"/>
      <c r="T10" s="3"/>
      <c r="U10" s="19"/>
    </row>
    <row r="11" spans="1:21" x14ac:dyDescent="0.25">
      <c r="A11" s="11" t="s">
        <v>56</v>
      </c>
      <c r="B11" s="18"/>
      <c r="C11" s="3"/>
      <c r="D11" s="3"/>
      <c r="E11" s="19"/>
      <c r="F11" s="18"/>
      <c r="G11" s="3"/>
      <c r="H11" s="3"/>
      <c r="I11" s="19"/>
      <c r="J11" s="18"/>
      <c r="K11" s="3"/>
      <c r="L11" s="3"/>
      <c r="M11" s="19"/>
      <c r="N11" s="18"/>
      <c r="O11" s="3"/>
      <c r="P11" s="3"/>
      <c r="Q11" s="19"/>
      <c r="R11" s="18"/>
      <c r="S11" s="3"/>
      <c r="T11" s="3"/>
      <c r="U11" s="19"/>
    </row>
    <row r="12" spans="1:21" x14ac:dyDescent="0.25">
      <c r="A12" s="12" t="s">
        <v>2</v>
      </c>
      <c r="B12" s="16"/>
      <c r="C12" s="4"/>
      <c r="D12" s="4"/>
      <c r="E12" s="17"/>
      <c r="F12" s="16"/>
      <c r="G12" s="4"/>
      <c r="H12" s="4"/>
      <c r="I12" s="17"/>
      <c r="J12" s="16"/>
      <c r="K12" s="4"/>
      <c r="L12" s="4"/>
      <c r="M12" s="17"/>
      <c r="N12" s="16"/>
      <c r="O12" s="4"/>
      <c r="P12" s="4"/>
      <c r="Q12" s="17"/>
      <c r="R12" s="16"/>
      <c r="S12" s="4"/>
      <c r="T12" s="4"/>
      <c r="U12" s="17"/>
    </row>
    <row r="13" spans="1:21" x14ac:dyDescent="0.25">
      <c r="A13" s="11" t="s">
        <v>3</v>
      </c>
      <c r="B13" s="18"/>
      <c r="C13" s="3"/>
      <c r="D13" s="3"/>
      <c r="E13" s="19"/>
      <c r="F13" s="18"/>
      <c r="G13" s="3"/>
      <c r="H13" s="3"/>
      <c r="I13" s="19"/>
      <c r="J13" s="18"/>
      <c r="K13" s="3"/>
      <c r="L13" s="3"/>
      <c r="M13" s="19"/>
      <c r="N13" s="18"/>
      <c r="O13" s="3"/>
      <c r="P13" s="3"/>
      <c r="Q13" s="19"/>
      <c r="R13" s="18"/>
      <c r="S13" s="3"/>
      <c r="T13" s="3"/>
      <c r="U13" s="19"/>
    </row>
    <row r="14" spans="1:21" x14ac:dyDescent="0.25">
      <c r="A14" s="11" t="s">
        <v>54</v>
      </c>
      <c r="B14" s="18"/>
      <c r="C14" s="3"/>
      <c r="D14" s="3"/>
      <c r="E14" s="19"/>
      <c r="F14" s="18"/>
      <c r="G14" s="3"/>
      <c r="H14" s="3"/>
      <c r="I14" s="19"/>
      <c r="J14" s="18"/>
      <c r="K14" s="3"/>
      <c r="L14" s="3"/>
      <c r="M14" s="19"/>
      <c r="N14" s="18"/>
      <c r="O14" s="3"/>
      <c r="P14" s="3"/>
      <c r="Q14" s="19"/>
      <c r="R14" s="18"/>
      <c r="S14" s="3"/>
      <c r="T14" s="3"/>
      <c r="U14" s="19"/>
    </row>
    <row r="15" spans="1:21" x14ac:dyDescent="0.25">
      <c r="A15" s="13" t="s">
        <v>5</v>
      </c>
      <c r="B15" s="20"/>
      <c r="C15" s="5"/>
      <c r="D15" s="5"/>
      <c r="E15" s="19"/>
      <c r="F15" s="18"/>
      <c r="G15" s="3"/>
      <c r="H15" s="3"/>
      <c r="I15" s="19"/>
      <c r="J15" s="18"/>
      <c r="K15" s="3"/>
      <c r="L15" s="3"/>
      <c r="M15" s="19"/>
      <c r="N15" s="18"/>
      <c r="O15" s="3"/>
      <c r="P15" s="3"/>
      <c r="Q15" s="19"/>
      <c r="R15" s="18"/>
      <c r="S15" s="3"/>
      <c r="T15" s="3"/>
      <c r="U15" s="19"/>
    </row>
    <row r="16" spans="1:21" ht="15.75" thickBot="1" x14ac:dyDescent="0.3">
      <c r="A16" s="11" t="s">
        <v>41</v>
      </c>
      <c r="B16" s="35">
        <f>+IFERROR(AVERAGE(B13:B15,B10,B11),0)</f>
        <v>0</v>
      </c>
      <c r="C16" s="35">
        <f t="shared" ref="C16:U16" si="0">+IFERROR(AVERAGE(C13:C15,C10,C11),0)</f>
        <v>0</v>
      </c>
      <c r="D16" s="35">
        <f t="shared" si="0"/>
        <v>0</v>
      </c>
      <c r="E16" s="35">
        <f t="shared" si="0"/>
        <v>0</v>
      </c>
      <c r="F16" s="35">
        <f t="shared" si="0"/>
        <v>0</v>
      </c>
      <c r="G16" s="35">
        <f t="shared" si="0"/>
        <v>0</v>
      </c>
      <c r="H16" s="35">
        <f t="shared" si="0"/>
        <v>0</v>
      </c>
      <c r="I16" s="35">
        <f t="shared" si="0"/>
        <v>0</v>
      </c>
      <c r="J16" s="35">
        <f t="shared" si="0"/>
        <v>0</v>
      </c>
      <c r="K16" s="35">
        <f t="shared" si="0"/>
        <v>0</v>
      </c>
      <c r="L16" s="35">
        <f t="shared" si="0"/>
        <v>0</v>
      </c>
      <c r="M16" s="35">
        <f t="shared" si="0"/>
        <v>0</v>
      </c>
      <c r="N16" s="35">
        <f t="shared" si="0"/>
        <v>0</v>
      </c>
      <c r="O16" s="35">
        <f t="shared" si="0"/>
        <v>0</v>
      </c>
      <c r="P16" s="35">
        <f t="shared" si="0"/>
        <v>0</v>
      </c>
      <c r="Q16" s="35">
        <f t="shared" si="0"/>
        <v>0</v>
      </c>
      <c r="R16" s="35">
        <f t="shared" si="0"/>
        <v>0</v>
      </c>
      <c r="S16" s="35">
        <f t="shared" si="0"/>
        <v>0</v>
      </c>
      <c r="T16" s="35">
        <f t="shared" si="0"/>
        <v>0</v>
      </c>
      <c r="U16" s="35">
        <f t="shared" si="0"/>
        <v>0</v>
      </c>
    </row>
    <row r="17" spans="1:18" x14ac:dyDescent="0.25">
      <c r="A17" s="6" t="s">
        <v>13</v>
      </c>
      <c r="B17" s="36">
        <f>+SUM(B16:E16)</f>
        <v>0</v>
      </c>
      <c r="F17" s="36">
        <f>+SUM(F16:I16)</f>
        <v>0</v>
      </c>
      <c r="J17" s="36">
        <f>+SUM(J16:M16)</f>
        <v>0</v>
      </c>
      <c r="N17" s="36">
        <f>+SUM(N16:Q16)</f>
        <v>0</v>
      </c>
      <c r="R17" s="36">
        <f>+SUM(R16:U16)</f>
        <v>0</v>
      </c>
    </row>
    <row r="18" spans="1:18" x14ac:dyDescent="0.25">
      <c r="A18" s="7" t="s">
        <v>18</v>
      </c>
      <c r="B18" s="8">
        <f>ROUND((+B17+F17+J17+N17+R17),0)</f>
        <v>0</v>
      </c>
    </row>
    <row r="19" spans="1:18" x14ac:dyDescent="0.25">
      <c r="D19" s="1"/>
      <c r="H19" s="1"/>
      <c r="L19" s="1"/>
      <c r="P19" s="1"/>
    </row>
    <row r="24" spans="1:18" ht="33" customHeight="1" x14ac:dyDescent="0.25"/>
  </sheetData>
  <mergeCells count="5">
    <mergeCell ref="B7:E7"/>
    <mergeCell ref="F7:I7"/>
    <mergeCell ref="J7:M7"/>
    <mergeCell ref="N7:Q7"/>
    <mergeCell ref="R7:U7"/>
  </mergeCells>
  <pageMargins left="0.7" right="0.7" top="0.78740157499999996" bottom="0.78740157499999996"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11133B63-B67D-466C-B886-4846F4426E93}">
          <x14:formula1>
            <xm:f>'Wert Noten'!$A$1:$A$5</xm:f>
          </x14:formula1>
          <xm:sqref>B13:U15 B10:U11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3044D6-7CEA-464E-9731-12C10C3A23DB}">
  <dimension ref="A4:U24"/>
  <sheetViews>
    <sheetView workbookViewId="0">
      <selection activeCell="A24" sqref="A24"/>
    </sheetView>
  </sheetViews>
  <sheetFormatPr baseColWidth="10" defaultRowHeight="15" x14ac:dyDescent="0.25"/>
  <cols>
    <col min="1" max="1" width="27.5703125" customWidth="1"/>
    <col min="2" max="5" width="14.42578125" customWidth="1"/>
    <col min="6" max="6" width="14.5703125" bestFit="1" customWidth="1"/>
    <col min="7" max="7" width="14.28515625" bestFit="1" customWidth="1"/>
    <col min="8" max="9" width="12.5703125" bestFit="1" customWidth="1"/>
    <col min="10" max="10" width="14.5703125" bestFit="1" customWidth="1"/>
    <col min="11" max="11" width="14.28515625" bestFit="1" customWidth="1"/>
    <col min="12" max="13" width="12.5703125" bestFit="1" customWidth="1"/>
    <col min="14" max="14" width="14.5703125" bestFit="1" customWidth="1"/>
    <col min="15" max="15" width="14.28515625" bestFit="1" customWidth="1"/>
    <col min="16" max="17" width="12.5703125" bestFit="1" customWidth="1"/>
    <col min="18" max="18" width="14.5703125" bestFit="1" customWidth="1"/>
    <col min="19" max="19" width="14.28515625" bestFit="1" customWidth="1"/>
    <col min="20" max="21" width="12.5703125" bestFit="1" customWidth="1"/>
  </cols>
  <sheetData>
    <row r="4" spans="1:21" x14ac:dyDescent="0.25">
      <c r="A4" s="1" t="s">
        <v>0</v>
      </c>
    </row>
    <row r="6" spans="1:21" ht="15.75" thickBot="1" x14ac:dyDescent="0.3">
      <c r="A6" t="s">
        <v>27</v>
      </c>
    </row>
    <row r="7" spans="1:21" x14ac:dyDescent="0.25">
      <c r="B7" s="51" t="s">
        <v>46</v>
      </c>
      <c r="C7" s="52"/>
      <c r="D7" s="52"/>
      <c r="E7" s="53"/>
      <c r="F7" s="51" t="s">
        <v>14</v>
      </c>
      <c r="G7" s="52"/>
      <c r="H7" s="52"/>
      <c r="I7" s="53"/>
      <c r="J7" s="51" t="s">
        <v>15</v>
      </c>
      <c r="K7" s="52"/>
      <c r="L7" s="52"/>
      <c r="M7" s="53"/>
      <c r="N7" s="51" t="s">
        <v>16</v>
      </c>
      <c r="O7" s="52"/>
      <c r="P7" s="52"/>
      <c r="Q7" s="53"/>
      <c r="R7" s="51" t="s">
        <v>17</v>
      </c>
      <c r="S7" s="52"/>
      <c r="T7" s="52"/>
      <c r="U7" s="53"/>
    </row>
    <row r="8" spans="1:21" x14ac:dyDescent="0.25">
      <c r="A8" s="9" t="s">
        <v>12</v>
      </c>
      <c r="B8" s="14" t="s">
        <v>8</v>
      </c>
      <c r="C8" s="2" t="s">
        <v>9</v>
      </c>
      <c r="D8" s="2" t="s">
        <v>10</v>
      </c>
      <c r="E8" s="15" t="s">
        <v>11</v>
      </c>
      <c r="F8" s="14" t="s">
        <v>8</v>
      </c>
      <c r="G8" s="2" t="s">
        <v>9</v>
      </c>
      <c r="H8" s="2" t="s">
        <v>10</v>
      </c>
      <c r="I8" s="15" t="s">
        <v>11</v>
      </c>
      <c r="J8" s="14" t="s">
        <v>8</v>
      </c>
      <c r="K8" s="2" t="s">
        <v>9</v>
      </c>
      <c r="L8" s="2" t="s">
        <v>10</v>
      </c>
      <c r="M8" s="15" t="s">
        <v>11</v>
      </c>
      <c r="N8" s="14" t="s">
        <v>8</v>
      </c>
      <c r="O8" s="2" t="s">
        <v>9</v>
      </c>
      <c r="P8" s="2" t="s">
        <v>10</v>
      </c>
      <c r="Q8" s="15" t="s">
        <v>11</v>
      </c>
      <c r="R8" s="14" t="s">
        <v>8</v>
      </c>
      <c r="S8" s="2" t="s">
        <v>9</v>
      </c>
      <c r="T8" s="2" t="s">
        <v>10</v>
      </c>
      <c r="U8" s="15" t="s">
        <v>11</v>
      </c>
    </row>
    <row r="9" spans="1:21" x14ac:dyDescent="0.25">
      <c r="A9" s="10" t="s">
        <v>1</v>
      </c>
      <c r="B9" s="16"/>
      <c r="C9" s="4"/>
      <c r="D9" s="4"/>
      <c r="E9" s="17"/>
      <c r="F9" s="16"/>
      <c r="G9" s="4"/>
      <c r="H9" s="4"/>
      <c r="I9" s="17"/>
      <c r="J9" s="16"/>
      <c r="K9" s="4"/>
      <c r="L9" s="4"/>
      <c r="M9" s="17"/>
      <c r="N9" s="16"/>
      <c r="O9" s="4"/>
      <c r="P9" s="4"/>
      <c r="Q9" s="17"/>
      <c r="R9" s="16"/>
      <c r="S9" s="4"/>
      <c r="T9" s="4"/>
      <c r="U9" s="17"/>
    </row>
    <row r="10" spans="1:21" x14ac:dyDescent="0.25">
      <c r="A10" s="11" t="s">
        <v>6</v>
      </c>
      <c r="B10" s="18"/>
      <c r="C10" s="3"/>
      <c r="D10" s="3"/>
      <c r="E10" s="19"/>
      <c r="F10" s="18"/>
      <c r="G10" s="3"/>
      <c r="H10" s="3"/>
      <c r="I10" s="19"/>
      <c r="J10" s="18"/>
      <c r="K10" s="3"/>
      <c r="L10" s="3"/>
      <c r="M10" s="19"/>
      <c r="N10" s="18"/>
      <c r="O10" s="3"/>
      <c r="P10" s="3"/>
      <c r="Q10" s="19"/>
      <c r="R10" s="18"/>
      <c r="S10" s="3"/>
      <c r="T10" s="3"/>
      <c r="U10" s="19"/>
    </row>
    <row r="11" spans="1:21" x14ac:dyDescent="0.25">
      <c r="A11" s="11" t="s">
        <v>56</v>
      </c>
      <c r="B11" s="18"/>
      <c r="C11" s="3"/>
      <c r="D11" s="3"/>
      <c r="E11" s="19"/>
      <c r="F11" s="18"/>
      <c r="G11" s="3"/>
      <c r="H11" s="3"/>
      <c r="I11" s="19"/>
      <c r="J11" s="18"/>
      <c r="K11" s="3"/>
      <c r="L11" s="3"/>
      <c r="M11" s="19"/>
      <c r="N11" s="18"/>
      <c r="O11" s="3"/>
      <c r="P11" s="3"/>
      <c r="Q11" s="19"/>
      <c r="R11" s="18"/>
      <c r="S11" s="3"/>
      <c r="T11" s="3"/>
      <c r="U11" s="19"/>
    </row>
    <row r="12" spans="1:21" x14ac:dyDescent="0.25">
      <c r="A12" s="12" t="s">
        <v>2</v>
      </c>
      <c r="B12" s="16"/>
      <c r="C12" s="4"/>
      <c r="D12" s="4"/>
      <c r="E12" s="17"/>
      <c r="F12" s="16"/>
      <c r="G12" s="4"/>
      <c r="H12" s="4"/>
      <c r="I12" s="17"/>
      <c r="J12" s="16"/>
      <c r="K12" s="4"/>
      <c r="L12" s="4"/>
      <c r="M12" s="17"/>
      <c r="N12" s="16"/>
      <c r="O12" s="4"/>
      <c r="P12" s="4"/>
      <c r="Q12" s="17"/>
      <c r="R12" s="16"/>
      <c r="S12" s="4"/>
      <c r="T12" s="4"/>
      <c r="U12" s="17"/>
    </row>
    <row r="13" spans="1:21" x14ac:dyDescent="0.25">
      <c r="A13" s="11" t="s">
        <v>3</v>
      </c>
      <c r="B13" s="18"/>
      <c r="C13" s="3"/>
      <c r="D13" s="3"/>
      <c r="E13" s="19"/>
      <c r="F13" s="18"/>
      <c r="G13" s="3"/>
      <c r="H13" s="3"/>
      <c r="I13" s="19"/>
      <c r="J13" s="18"/>
      <c r="K13" s="3"/>
      <c r="L13" s="3"/>
      <c r="M13" s="19"/>
      <c r="N13" s="18"/>
      <c r="O13" s="3"/>
      <c r="P13" s="3"/>
      <c r="Q13" s="19"/>
      <c r="R13" s="18"/>
      <c r="S13" s="3"/>
      <c r="T13" s="3"/>
      <c r="U13" s="19"/>
    </row>
    <row r="14" spans="1:21" x14ac:dyDescent="0.25">
      <c r="A14" s="11" t="s">
        <v>55</v>
      </c>
      <c r="B14" s="18"/>
      <c r="C14" s="3"/>
      <c r="D14" s="3"/>
      <c r="E14" s="19"/>
      <c r="F14" s="18"/>
      <c r="G14" s="3"/>
      <c r="H14" s="3"/>
      <c r="I14" s="19"/>
      <c r="J14" s="18"/>
      <c r="K14" s="3"/>
      <c r="L14" s="3"/>
      <c r="M14" s="19"/>
      <c r="N14" s="18"/>
      <c r="O14" s="3"/>
      <c r="P14" s="3"/>
      <c r="Q14" s="19"/>
      <c r="R14" s="18"/>
      <c r="S14" s="3"/>
      <c r="T14" s="3"/>
      <c r="U14" s="19"/>
    </row>
    <row r="15" spans="1:21" x14ac:dyDescent="0.25">
      <c r="A15" s="13" t="s">
        <v>5</v>
      </c>
      <c r="B15" s="20"/>
      <c r="C15" s="5"/>
      <c r="D15" s="5"/>
      <c r="E15" s="19"/>
      <c r="F15" s="18"/>
      <c r="G15" s="3"/>
      <c r="H15" s="3"/>
      <c r="I15" s="19"/>
      <c r="J15" s="18"/>
      <c r="K15" s="3"/>
      <c r="L15" s="3"/>
      <c r="M15" s="19"/>
      <c r="N15" s="18"/>
      <c r="O15" s="3"/>
      <c r="P15" s="3"/>
      <c r="Q15" s="19"/>
      <c r="R15" s="18"/>
      <c r="S15" s="3"/>
      <c r="T15" s="3"/>
      <c r="U15" s="19"/>
    </row>
    <row r="16" spans="1:21" ht="15.75" thickBot="1" x14ac:dyDescent="0.3">
      <c r="A16" s="11" t="s">
        <v>41</v>
      </c>
      <c r="B16" s="35">
        <f>+IFERROR(AVERAGE(B13:B15,B10,B11),0)</f>
        <v>0</v>
      </c>
      <c r="C16" s="35">
        <f t="shared" ref="C16:U16" si="0">+IFERROR(AVERAGE(C13:C15,C10,C11),0)</f>
        <v>0</v>
      </c>
      <c r="D16" s="35">
        <f t="shared" si="0"/>
        <v>0</v>
      </c>
      <c r="E16" s="35">
        <f t="shared" si="0"/>
        <v>0</v>
      </c>
      <c r="F16" s="35">
        <f t="shared" si="0"/>
        <v>0</v>
      </c>
      <c r="G16" s="35">
        <f t="shared" si="0"/>
        <v>0</v>
      </c>
      <c r="H16" s="35">
        <f t="shared" si="0"/>
        <v>0</v>
      </c>
      <c r="I16" s="35">
        <f t="shared" si="0"/>
        <v>0</v>
      </c>
      <c r="J16" s="35">
        <f t="shared" si="0"/>
        <v>0</v>
      </c>
      <c r="K16" s="35">
        <f t="shared" si="0"/>
        <v>0</v>
      </c>
      <c r="L16" s="35">
        <f t="shared" si="0"/>
        <v>0</v>
      </c>
      <c r="M16" s="35">
        <f t="shared" si="0"/>
        <v>0</v>
      </c>
      <c r="N16" s="35">
        <f t="shared" si="0"/>
        <v>0</v>
      </c>
      <c r="O16" s="35">
        <f t="shared" si="0"/>
        <v>0</v>
      </c>
      <c r="P16" s="35">
        <f t="shared" si="0"/>
        <v>0</v>
      </c>
      <c r="Q16" s="35">
        <f t="shared" si="0"/>
        <v>0</v>
      </c>
      <c r="R16" s="35">
        <f t="shared" si="0"/>
        <v>0</v>
      </c>
      <c r="S16" s="35">
        <f t="shared" si="0"/>
        <v>0</v>
      </c>
      <c r="T16" s="35">
        <f t="shared" si="0"/>
        <v>0</v>
      </c>
      <c r="U16" s="35">
        <f t="shared" si="0"/>
        <v>0</v>
      </c>
    </row>
    <row r="17" spans="1:18" x14ac:dyDescent="0.25">
      <c r="A17" s="6" t="s">
        <v>13</v>
      </c>
      <c r="B17" s="36">
        <f>+SUM(B16:E16)</f>
        <v>0</v>
      </c>
      <c r="F17" s="36">
        <f>+SUM(F16:I16)</f>
        <v>0</v>
      </c>
      <c r="J17" s="36">
        <f>+SUM(J16:M16)</f>
        <v>0</v>
      </c>
      <c r="N17" s="36">
        <f>+SUM(N16:Q16)</f>
        <v>0</v>
      </c>
      <c r="R17" s="36">
        <f>+SUM(R16:U16)</f>
        <v>0</v>
      </c>
    </row>
    <row r="18" spans="1:18" x14ac:dyDescent="0.25">
      <c r="A18" s="7" t="s">
        <v>18</v>
      </c>
      <c r="B18" s="8">
        <f>ROUND((+B17+F17+J17+N17+R17),0)</f>
        <v>0</v>
      </c>
    </row>
    <row r="19" spans="1:18" x14ac:dyDescent="0.25">
      <c r="D19" s="1"/>
      <c r="H19" s="1"/>
      <c r="L19" s="1"/>
      <c r="P19" s="1"/>
    </row>
    <row r="24" spans="1:18" ht="33" customHeight="1" x14ac:dyDescent="0.25"/>
  </sheetData>
  <mergeCells count="5">
    <mergeCell ref="B7:E7"/>
    <mergeCell ref="F7:I7"/>
    <mergeCell ref="J7:M7"/>
    <mergeCell ref="N7:Q7"/>
    <mergeCell ref="R7:U7"/>
  </mergeCells>
  <pageMargins left="0.7" right="0.7" top="0.78740157499999996" bottom="0.78740157499999996"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E76A5C66-0C26-485D-AE99-A61782A9844A}">
          <x14:formula1>
            <xm:f>'Wert Noten'!$A$1:$A$5</xm:f>
          </x14:formula1>
          <xm:sqref>B13:U15 B10:U11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8D0FAE-7EF2-4A8C-B678-706165FC651D}">
  <dimension ref="A1:A3"/>
  <sheetViews>
    <sheetView workbookViewId="0">
      <selection activeCell="A6" sqref="A6"/>
    </sheetView>
  </sheetViews>
  <sheetFormatPr baseColWidth="10" defaultRowHeight="15" x14ac:dyDescent="0.25"/>
  <sheetData>
    <row r="1" spans="1:1" x14ac:dyDescent="0.25">
      <c r="A1">
        <v>0</v>
      </c>
    </row>
    <row r="2" spans="1:1" x14ac:dyDescent="0.25">
      <c r="A2">
        <v>1</v>
      </c>
    </row>
    <row r="3" spans="1:1" x14ac:dyDescent="0.25">
      <c r="A3">
        <v>2</v>
      </c>
    </row>
  </sheetData>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5E0F91-CF3D-4E4F-A338-A6B8FD17D817}">
  <dimension ref="A1:I36"/>
  <sheetViews>
    <sheetView workbookViewId="0">
      <selection activeCell="F28" sqref="F28"/>
    </sheetView>
  </sheetViews>
  <sheetFormatPr baseColWidth="10" defaultRowHeight="15" x14ac:dyDescent="0.25"/>
  <cols>
    <col min="1" max="1" width="40" customWidth="1"/>
    <col min="2" max="2" width="14.42578125" bestFit="1" customWidth="1"/>
    <col min="3" max="3" width="14.140625" bestFit="1" customWidth="1"/>
    <col min="4" max="4" width="13.28515625" customWidth="1"/>
    <col min="5" max="5" width="14.28515625" customWidth="1"/>
    <col min="6" max="6" width="26.85546875" customWidth="1"/>
    <col min="7" max="7" width="28.7109375" customWidth="1"/>
    <col min="8" max="8" width="28.5703125" customWidth="1"/>
    <col min="9" max="9" width="27" customWidth="1"/>
    <col min="11" max="11" width="23" customWidth="1"/>
    <col min="16" max="16" width="28.28515625" customWidth="1"/>
  </cols>
  <sheetData>
    <row r="1" spans="1:9" x14ac:dyDescent="0.25">
      <c r="A1" s="2" t="s">
        <v>46</v>
      </c>
    </row>
    <row r="2" spans="1:9" ht="15.75" thickBot="1" x14ac:dyDescent="0.3"/>
    <row r="3" spans="1:9" x14ac:dyDescent="0.25">
      <c r="B3" s="51" t="s">
        <v>47</v>
      </c>
      <c r="C3" s="52"/>
      <c r="D3" s="52"/>
      <c r="E3" s="52"/>
      <c r="F3" s="54" t="s">
        <v>67</v>
      </c>
      <c r="G3" s="55"/>
      <c r="H3" s="55"/>
      <c r="I3" s="56"/>
    </row>
    <row r="4" spans="1:9" x14ac:dyDescent="0.25">
      <c r="A4" s="9" t="s">
        <v>12</v>
      </c>
      <c r="B4" s="14" t="s">
        <v>8</v>
      </c>
      <c r="C4" s="2" t="s">
        <v>9</v>
      </c>
      <c r="D4" s="2" t="s">
        <v>10</v>
      </c>
      <c r="E4" s="9" t="s">
        <v>11</v>
      </c>
      <c r="F4" s="14" t="s">
        <v>8</v>
      </c>
      <c r="G4" s="2" t="s">
        <v>9</v>
      </c>
      <c r="H4" s="2" t="s">
        <v>10</v>
      </c>
      <c r="I4" s="15" t="s">
        <v>11</v>
      </c>
    </row>
    <row r="5" spans="1:9" x14ac:dyDescent="0.25">
      <c r="A5" s="10" t="s">
        <v>1</v>
      </c>
      <c r="B5" s="16"/>
      <c r="C5" s="4"/>
      <c r="D5" s="4"/>
      <c r="E5" s="37"/>
      <c r="F5" s="16"/>
      <c r="G5" s="4"/>
      <c r="H5" s="4"/>
      <c r="I5" s="17"/>
    </row>
    <row r="6" spans="1:9" x14ac:dyDescent="0.25">
      <c r="A6" s="11" t="s">
        <v>6</v>
      </c>
      <c r="B6" s="18"/>
      <c r="C6" s="3"/>
      <c r="D6" s="3"/>
      <c r="E6" s="38"/>
      <c r="F6" s="41"/>
      <c r="G6" s="40"/>
      <c r="H6" s="40"/>
      <c r="I6" s="42"/>
    </row>
    <row r="7" spans="1:9" ht="30" x14ac:dyDescent="0.25">
      <c r="A7" s="11" t="s">
        <v>7</v>
      </c>
      <c r="B7" s="18"/>
      <c r="C7" s="3"/>
      <c r="D7" s="3"/>
      <c r="E7" s="38"/>
      <c r="F7" s="41"/>
      <c r="G7" s="40"/>
      <c r="H7" s="40"/>
      <c r="I7" s="42"/>
    </row>
    <row r="8" spans="1:9" x14ac:dyDescent="0.25">
      <c r="A8" s="12" t="s">
        <v>2</v>
      </c>
      <c r="B8" s="16"/>
      <c r="C8" s="4"/>
      <c r="D8" s="4"/>
      <c r="E8" s="37"/>
      <c r="F8" s="16"/>
      <c r="G8" s="4"/>
      <c r="H8" s="4"/>
      <c r="I8" s="17"/>
    </row>
    <row r="9" spans="1:9" x14ac:dyDescent="0.25">
      <c r="A9" s="11" t="s">
        <v>3</v>
      </c>
      <c r="B9" s="18"/>
      <c r="C9" s="3"/>
      <c r="D9" s="3"/>
      <c r="E9" s="38"/>
      <c r="F9" s="41"/>
      <c r="G9" s="40"/>
      <c r="H9" s="40"/>
      <c r="I9" s="42"/>
    </row>
    <row r="10" spans="1:9" x14ac:dyDescent="0.25">
      <c r="A10" s="11" t="s">
        <v>4</v>
      </c>
      <c r="B10" s="18"/>
      <c r="C10" s="3"/>
      <c r="D10" s="3"/>
      <c r="E10" s="38"/>
      <c r="F10" s="41"/>
      <c r="G10" s="40"/>
      <c r="H10" s="40"/>
      <c r="I10" s="42"/>
    </row>
    <row r="11" spans="1:9" x14ac:dyDescent="0.25">
      <c r="A11" s="13" t="s">
        <v>5</v>
      </c>
      <c r="B11" s="20"/>
      <c r="C11" s="5"/>
      <c r="D11" s="5"/>
      <c r="E11" s="38"/>
      <c r="F11" s="41"/>
      <c r="G11" s="40"/>
      <c r="H11" s="40"/>
      <c r="I11" s="42"/>
    </row>
    <row r="12" spans="1:9" ht="15.75" thickBot="1" x14ac:dyDescent="0.3">
      <c r="A12" s="11" t="s">
        <v>41</v>
      </c>
      <c r="B12" s="21">
        <f>+IFERROR(AVERAGE(B9:B11,B6,B7),0)</f>
        <v>0</v>
      </c>
      <c r="C12" s="21">
        <f t="shared" ref="C12:E12" si="0">+IFERROR(AVERAGE(C9:C11,C6,C7),0)</f>
        <v>0</v>
      </c>
      <c r="D12" s="21">
        <f t="shared" si="0"/>
        <v>0</v>
      </c>
      <c r="E12" s="39">
        <f t="shared" si="0"/>
        <v>0</v>
      </c>
      <c r="F12" s="21"/>
      <c r="G12" s="43"/>
      <c r="H12" s="43"/>
      <c r="I12" s="44"/>
    </row>
    <row r="14" spans="1:9" ht="15.75" thickBot="1" x14ac:dyDescent="0.3"/>
    <row r="15" spans="1:9" x14ac:dyDescent="0.25">
      <c r="B15" s="51" t="s">
        <v>48</v>
      </c>
      <c r="C15" s="52"/>
      <c r="D15" s="52"/>
      <c r="E15" s="52"/>
      <c r="F15" s="54" t="s">
        <v>67</v>
      </c>
      <c r="G15" s="55"/>
      <c r="H15" s="55"/>
      <c r="I15" s="56"/>
    </row>
    <row r="16" spans="1:9" x14ac:dyDescent="0.25">
      <c r="A16" s="9" t="s">
        <v>12</v>
      </c>
      <c r="B16" s="14" t="s">
        <v>8</v>
      </c>
      <c r="C16" s="2" t="s">
        <v>9</v>
      </c>
      <c r="D16" s="2" t="s">
        <v>10</v>
      </c>
      <c r="E16" s="9" t="s">
        <v>11</v>
      </c>
      <c r="F16" s="14" t="s">
        <v>8</v>
      </c>
      <c r="G16" s="2" t="s">
        <v>9</v>
      </c>
      <c r="H16" s="2" t="s">
        <v>10</v>
      </c>
      <c r="I16" s="15" t="s">
        <v>11</v>
      </c>
    </row>
    <row r="17" spans="1:9" x14ac:dyDescent="0.25">
      <c r="A17" s="10" t="s">
        <v>1</v>
      </c>
      <c r="B17" s="16"/>
      <c r="C17" s="4"/>
      <c r="D17" s="4"/>
      <c r="E17" s="37"/>
      <c r="F17" s="16"/>
      <c r="G17" s="4"/>
      <c r="H17" s="4"/>
      <c r="I17" s="17"/>
    </row>
    <row r="18" spans="1:9" x14ac:dyDescent="0.25">
      <c r="A18" s="11" t="s">
        <v>6</v>
      </c>
      <c r="B18" s="18"/>
      <c r="C18" s="3"/>
      <c r="D18" s="3"/>
      <c r="E18" s="38"/>
      <c r="F18" s="41"/>
      <c r="G18" s="40"/>
      <c r="H18" s="40"/>
      <c r="I18" s="42"/>
    </row>
    <row r="19" spans="1:9" ht="30" x14ac:dyDescent="0.25">
      <c r="A19" s="11" t="s">
        <v>7</v>
      </c>
      <c r="B19" s="18"/>
      <c r="C19" s="3"/>
      <c r="D19" s="3"/>
      <c r="E19" s="38"/>
      <c r="F19" s="41"/>
      <c r="G19" s="40"/>
      <c r="H19" s="40"/>
      <c r="I19" s="42"/>
    </row>
    <row r="20" spans="1:9" x14ac:dyDescent="0.25">
      <c r="A20" s="12" t="s">
        <v>2</v>
      </c>
      <c r="B20" s="16"/>
      <c r="C20" s="4"/>
      <c r="D20" s="4"/>
      <c r="E20" s="37"/>
      <c r="F20" s="16"/>
      <c r="G20" s="4"/>
      <c r="H20" s="4"/>
      <c r="I20" s="17"/>
    </row>
    <row r="21" spans="1:9" x14ac:dyDescent="0.25">
      <c r="A21" s="11" t="s">
        <v>3</v>
      </c>
      <c r="B21" s="18"/>
      <c r="C21" s="3"/>
      <c r="D21" s="3"/>
      <c r="E21" s="38"/>
      <c r="F21" s="41"/>
      <c r="G21" s="40"/>
      <c r="H21" s="40"/>
      <c r="I21" s="42"/>
    </row>
    <row r="22" spans="1:9" x14ac:dyDescent="0.25">
      <c r="A22" s="11" t="s">
        <v>4</v>
      </c>
      <c r="B22" s="18"/>
      <c r="C22" s="3"/>
      <c r="D22" s="3"/>
      <c r="E22" s="38"/>
      <c r="F22" s="41"/>
      <c r="G22" s="40"/>
      <c r="H22" s="40"/>
      <c r="I22" s="42"/>
    </row>
    <row r="23" spans="1:9" x14ac:dyDescent="0.25">
      <c r="A23" s="13" t="s">
        <v>5</v>
      </c>
      <c r="B23" s="20"/>
      <c r="C23" s="5"/>
      <c r="D23" s="5"/>
      <c r="E23" s="38"/>
      <c r="F23" s="41"/>
      <c r="G23" s="40"/>
      <c r="H23" s="40"/>
      <c r="I23" s="42"/>
    </row>
    <row r="24" spans="1:9" ht="15.75" thickBot="1" x14ac:dyDescent="0.3">
      <c r="A24" s="11" t="s">
        <v>41</v>
      </c>
      <c r="B24" s="21">
        <f>+IFERROR(AVERAGE(B21:B23,B18,B19),0)</f>
        <v>0</v>
      </c>
      <c r="C24" s="21">
        <f t="shared" ref="C24" si="1">+IFERROR(AVERAGE(C21:C23,C18,C19),0)</f>
        <v>0</v>
      </c>
      <c r="D24" s="21">
        <f t="shared" ref="D24" si="2">+IFERROR(AVERAGE(D21:D23,D18,D19),0)</f>
        <v>0</v>
      </c>
      <c r="E24" s="39">
        <f t="shared" ref="E24" si="3">+IFERROR(AVERAGE(E21:E23,E18,E19),0)</f>
        <v>0</v>
      </c>
      <c r="F24" s="21"/>
      <c r="G24" s="43"/>
      <c r="H24" s="43"/>
      <c r="I24" s="44"/>
    </row>
    <row r="26" spans="1:9" ht="15.75" thickBot="1" x14ac:dyDescent="0.3"/>
    <row r="27" spans="1:9" x14ac:dyDescent="0.25">
      <c r="B27" s="51" t="s">
        <v>49</v>
      </c>
      <c r="C27" s="52"/>
      <c r="D27" s="52"/>
      <c r="E27" s="52"/>
      <c r="F27" s="54" t="s">
        <v>67</v>
      </c>
      <c r="G27" s="55"/>
      <c r="H27" s="55"/>
      <c r="I27" s="56"/>
    </row>
    <row r="28" spans="1:9" x14ac:dyDescent="0.25">
      <c r="A28" s="9" t="s">
        <v>12</v>
      </c>
      <c r="B28" s="14" t="s">
        <v>8</v>
      </c>
      <c r="C28" s="2" t="s">
        <v>9</v>
      </c>
      <c r="D28" s="2" t="s">
        <v>10</v>
      </c>
      <c r="E28" s="9" t="s">
        <v>11</v>
      </c>
      <c r="F28" s="14" t="s">
        <v>8</v>
      </c>
      <c r="G28" s="2" t="s">
        <v>9</v>
      </c>
      <c r="H28" s="2" t="s">
        <v>10</v>
      </c>
      <c r="I28" s="15" t="s">
        <v>11</v>
      </c>
    </row>
    <row r="29" spans="1:9" x14ac:dyDescent="0.25">
      <c r="A29" s="10" t="s">
        <v>1</v>
      </c>
      <c r="B29" s="16"/>
      <c r="C29" s="4"/>
      <c r="D29" s="4"/>
      <c r="E29" s="37"/>
      <c r="F29" s="16"/>
      <c r="G29" s="4"/>
      <c r="H29" s="4"/>
      <c r="I29" s="17"/>
    </row>
    <row r="30" spans="1:9" x14ac:dyDescent="0.25">
      <c r="A30" s="11" t="s">
        <v>6</v>
      </c>
      <c r="B30" s="18"/>
      <c r="C30" s="3"/>
      <c r="D30" s="3"/>
      <c r="E30" s="38"/>
      <c r="F30" s="41"/>
      <c r="G30" s="40"/>
      <c r="H30" s="40"/>
      <c r="I30" s="42"/>
    </row>
    <row r="31" spans="1:9" ht="30" x14ac:dyDescent="0.25">
      <c r="A31" s="11" t="s">
        <v>7</v>
      </c>
      <c r="B31" s="18"/>
      <c r="C31" s="3"/>
      <c r="D31" s="3"/>
      <c r="E31" s="38"/>
      <c r="F31" s="41"/>
      <c r="G31" s="40"/>
      <c r="H31" s="40"/>
      <c r="I31" s="42"/>
    </row>
    <row r="32" spans="1:9" x14ac:dyDescent="0.25">
      <c r="A32" s="12" t="s">
        <v>2</v>
      </c>
      <c r="B32" s="16"/>
      <c r="C32" s="4"/>
      <c r="D32" s="4"/>
      <c r="E32" s="37"/>
      <c r="F32" s="16"/>
      <c r="G32" s="4"/>
      <c r="H32" s="4"/>
      <c r="I32" s="17"/>
    </row>
    <row r="33" spans="1:9" x14ac:dyDescent="0.25">
      <c r="A33" s="11" t="s">
        <v>3</v>
      </c>
      <c r="B33" s="18"/>
      <c r="C33" s="3"/>
      <c r="D33" s="3"/>
      <c r="E33" s="38"/>
      <c r="F33" s="41"/>
      <c r="G33" s="40"/>
      <c r="H33" s="40"/>
      <c r="I33" s="42"/>
    </row>
    <row r="34" spans="1:9" x14ac:dyDescent="0.25">
      <c r="A34" s="11" t="s">
        <v>4</v>
      </c>
      <c r="B34" s="18"/>
      <c r="C34" s="3"/>
      <c r="D34" s="3"/>
      <c r="E34" s="38"/>
      <c r="F34" s="41"/>
      <c r="G34" s="40"/>
      <c r="H34" s="40"/>
      <c r="I34" s="42"/>
    </row>
    <row r="35" spans="1:9" x14ac:dyDescent="0.25">
      <c r="A35" s="13" t="s">
        <v>5</v>
      </c>
      <c r="B35" s="20"/>
      <c r="C35" s="5"/>
      <c r="D35" s="5"/>
      <c r="E35" s="38"/>
      <c r="F35" s="41"/>
      <c r="G35" s="40"/>
      <c r="H35" s="40"/>
      <c r="I35" s="42"/>
    </row>
    <row r="36" spans="1:9" ht="15.75" thickBot="1" x14ac:dyDescent="0.3">
      <c r="A36" s="11" t="s">
        <v>41</v>
      </c>
      <c r="B36" s="21">
        <f>+IFERROR(AVERAGE(B33:B35,B30,B31),0)</f>
        <v>0</v>
      </c>
      <c r="C36" s="21">
        <f t="shared" ref="C36" si="4">+IFERROR(AVERAGE(C33:C35,C30,C31),0)</f>
        <v>0</v>
      </c>
      <c r="D36" s="21">
        <f t="shared" ref="D36" si="5">+IFERROR(AVERAGE(D33:D35,D30,D31),0)</f>
        <v>0</v>
      </c>
      <c r="E36" s="39">
        <f t="shared" ref="E36" si="6">+IFERROR(AVERAGE(E33:E35,E30,E31),0)</f>
        <v>0</v>
      </c>
      <c r="F36" s="21"/>
      <c r="G36" s="43"/>
      <c r="H36" s="43"/>
      <c r="I36" s="44"/>
    </row>
  </sheetData>
  <mergeCells count="6">
    <mergeCell ref="B3:E3"/>
    <mergeCell ref="B15:E15"/>
    <mergeCell ref="B27:E27"/>
    <mergeCell ref="F3:I3"/>
    <mergeCell ref="F15:I15"/>
    <mergeCell ref="F27:I27"/>
  </mergeCells>
  <pageMargins left="0.7" right="0.7" top="0.78740157499999996" bottom="0.78740157499999996"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4D11498F-C61D-4221-B553-6E598075A89B}">
          <x14:formula1>
            <xm:f>'Wert Noten'!$A$1:$A$5</xm:f>
          </x14:formula1>
          <xm:sqref>B30:E31 B6:E7 B9:E11 B21:E23 B18:E19 B33:E35</xm:sqref>
        </x14:dataValidation>
      </x14:dataValidations>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8</vt:i4>
      </vt:variant>
    </vt:vector>
  </HeadingPairs>
  <TitlesOfParts>
    <vt:vector size="8" baseType="lpstr">
      <vt:lpstr>Bewertungsleitfaden</vt:lpstr>
      <vt:lpstr>Zusammenfassung</vt:lpstr>
      <vt:lpstr>Erläuterung Wertungskriterien</vt:lpstr>
      <vt:lpstr>Bieter 1</vt:lpstr>
      <vt:lpstr>Bieter 2</vt:lpstr>
      <vt:lpstr>Bieter 3</vt:lpstr>
      <vt:lpstr>Wert Noten</vt:lpstr>
      <vt:lpstr>Bewertungsbogen Muster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Elting, Philipp</dc:creator>
  <cp:lastModifiedBy>Sintic, Leonie</cp:lastModifiedBy>
  <dcterms:created xsi:type="dcterms:W3CDTF">2026-06-25T08:41:20Z</dcterms:created>
  <dcterms:modified xsi:type="dcterms:W3CDTF">2026-08-10T10:46:23Z</dcterms:modified>
</cp:coreProperties>
</file>